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6815" windowHeight="76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2" i="1" l="1"/>
  <c r="E85" i="1"/>
  <c r="E89" i="1" s="1"/>
  <c r="G78" i="1"/>
  <c r="H78" i="1" s="1"/>
  <c r="F77" i="1"/>
  <c r="E77" i="1"/>
  <c r="D77" i="1"/>
  <c r="K76" i="1"/>
  <c r="L76" i="1" s="1"/>
  <c r="J76" i="1"/>
  <c r="O75" i="1"/>
  <c r="R75" i="1" s="1"/>
  <c r="R66" i="1" s="1"/>
  <c r="R85" i="1" s="1"/>
  <c r="R89" i="1" s="1"/>
  <c r="L75" i="1"/>
  <c r="K75" i="1"/>
  <c r="N75" i="1" s="1"/>
  <c r="J75" i="1"/>
  <c r="M75" i="1" s="1"/>
  <c r="C74" i="1"/>
  <c r="I73" i="1"/>
  <c r="H73" i="1"/>
  <c r="G73" i="1"/>
  <c r="F73" i="1"/>
  <c r="E73" i="1"/>
  <c r="D73" i="1"/>
  <c r="J72" i="1"/>
  <c r="J71" i="1"/>
  <c r="I71" i="1"/>
  <c r="H71" i="1"/>
  <c r="G71" i="1"/>
  <c r="F71" i="1"/>
  <c r="E71" i="1"/>
  <c r="D71" i="1"/>
  <c r="L70" i="1"/>
  <c r="O70" i="1" s="1"/>
  <c r="K70" i="1"/>
  <c r="N70" i="1" s="1"/>
  <c r="J70" i="1"/>
  <c r="F70" i="1"/>
  <c r="F67" i="1" s="1"/>
  <c r="C69" i="1"/>
  <c r="N68" i="1"/>
  <c r="K68" i="1"/>
  <c r="J68" i="1"/>
  <c r="I68" i="1"/>
  <c r="H68" i="1"/>
  <c r="G68" i="1"/>
  <c r="F68" i="1"/>
  <c r="E68" i="1"/>
  <c r="D68" i="1"/>
  <c r="I67" i="1"/>
  <c r="H67" i="1"/>
  <c r="G67" i="1"/>
  <c r="D67" i="1"/>
  <c r="O66" i="1"/>
  <c r="O85" i="1" s="1"/>
  <c r="O89" i="1" s="1"/>
  <c r="N66" i="1"/>
  <c r="N85" i="1" s="1"/>
  <c r="N89" i="1" s="1"/>
  <c r="M66" i="1"/>
  <c r="M85" i="1" s="1"/>
  <c r="M89" i="1" s="1"/>
  <c r="L66" i="1"/>
  <c r="L85" i="1" s="1"/>
  <c r="L89" i="1" s="1"/>
  <c r="K66" i="1"/>
  <c r="K85" i="1" s="1"/>
  <c r="K89" i="1" s="1"/>
  <c r="J66" i="1"/>
  <c r="J85" i="1" s="1"/>
  <c r="J89" i="1" s="1"/>
  <c r="I66" i="1"/>
  <c r="I85" i="1" s="1"/>
  <c r="I89" i="1" s="1"/>
  <c r="H66" i="1"/>
  <c r="H85" i="1" s="1"/>
  <c r="H89" i="1" s="1"/>
  <c r="G66" i="1"/>
  <c r="G85" i="1" s="1"/>
  <c r="G89" i="1" s="1"/>
  <c r="F66" i="1"/>
  <c r="F85" i="1" s="1"/>
  <c r="F89" i="1" s="1"/>
  <c r="D66" i="1"/>
  <c r="T65" i="1"/>
  <c r="T84" i="1" s="1"/>
  <c r="S65" i="1"/>
  <c r="R65" i="1"/>
  <c r="Q65" i="1"/>
  <c r="Q84" i="1" s="1"/>
  <c r="P65" i="1"/>
  <c r="P84" i="1" s="1"/>
  <c r="O65" i="1"/>
  <c r="N65" i="1"/>
  <c r="M65" i="1"/>
  <c r="M84" i="1" s="1"/>
  <c r="L65" i="1"/>
  <c r="L84" i="1" s="1"/>
  <c r="K65" i="1"/>
  <c r="J65" i="1"/>
  <c r="I65" i="1"/>
  <c r="I84" i="1" s="1"/>
  <c r="H65" i="1"/>
  <c r="H84" i="1" s="1"/>
  <c r="G65" i="1"/>
  <c r="F65" i="1"/>
  <c r="E65" i="1"/>
  <c r="E84" i="1" s="1"/>
  <c r="D65" i="1"/>
  <c r="D84" i="1" s="1"/>
  <c r="I64" i="1"/>
  <c r="H64" i="1"/>
  <c r="E64" i="1"/>
  <c r="D64" i="1"/>
  <c r="R63" i="1"/>
  <c r="R62" i="1" s="1"/>
  <c r="O63" i="1"/>
  <c r="M63" i="1"/>
  <c r="P63" i="1" s="1"/>
  <c r="P62" i="1" s="1"/>
  <c r="L63" i="1"/>
  <c r="J63" i="1"/>
  <c r="K63" i="1" s="1"/>
  <c r="O62" i="1"/>
  <c r="L62" i="1"/>
  <c r="J62" i="1"/>
  <c r="I62" i="1"/>
  <c r="H62" i="1"/>
  <c r="G62" i="1"/>
  <c r="F62" i="1"/>
  <c r="E62" i="1"/>
  <c r="D62" i="1"/>
  <c r="J61" i="1"/>
  <c r="K61" i="1" s="1"/>
  <c r="H61" i="1"/>
  <c r="H60" i="1" s="1"/>
  <c r="H58" i="1" s="1"/>
  <c r="G61" i="1"/>
  <c r="J60" i="1"/>
  <c r="I60" i="1"/>
  <c r="F60" i="1"/>
  <c r="E60" i="1"/>
  <c r="D60" i="1"/>
  <c r="J59" i="1"/>
  <c r="I59" i="1"/>
  <c r="H59" i="1"/>
  <c r="H86" i="1" s="1"/>
  <c r="H90" i="1" s="1"/>
  <c r="F59" i="1"/>
  <c r="F86" i="1" s="1"/>
  <c r="F90" i="1" s="1"/>
  <c r="E59" i="1"/>
  <c r="D59" i="1"/>
  <c r="J58" i="1"/>
  <c r="I58" i="1"/>
  <c r="F58" i="1"/>
  <c r="E58" i="1"/>
  <c r="D58" i="1"/>
  <c r="I21" i="1"/>
  <c r="E21" i="1"/>
  <c r="E86" i="1" s="1"/>
  <c r="E90" i="1" s="1"/>
  <c r="D21" i="1"/>
  <c r="H17" i="1"/>
  <c r="G17" i="1"/>
  <c r="F17" i="1"/>
  <c r="D17" i="1"/>
  <c r="K62" i="1" l="1"/>
  <c r="N63" i="1"/>
  <c r="K60" i="1"/>
  <c r="K58" i="1" s="1"/>
  <c r="K59" i="1"/>
  <c r="L61" i="1"/>
  <c r="F84" i="1"/>
  <c r="F64" i="1"/>
  <c r="N84" i="1"/>
  <c r="I86" i="1"/>
  <c r="I90" i="1" s="1"/>
  <c r="K84" i="1"/>
  <c r="S84" i="1"/>
  <c r="Q70" i="1"/>
  <c r="I17" i="1"/>
  <c r="J21" i="1"/>
  <c r="S63" i="1"/>
  <c r="S62" i="1" s="1"/>
  <c r="D88" i="1"/>
  <c r="H83" i="1"/>
  <c r="H93" i="1" s="1"/>
  <c r="H88" i="1"/>
  <c r="H87" i="1" s="1"/>
  <c r="L88" i="1"/>
  <c r="P88" i="1"/>
  <c r="T88" i="1"/>
  <c r="R70" i="1"/>
  <c r="O68" i="1"/>
  <c r="P75" i="1"/>
  <c r="J84" i="1"/>
  <c r="R84" i="1"/>
  <c r="G60" i="1"/>
  <c r="G58" i="1" s="1"/>
  <c r="G64" i="1"/>
  <c r="G84" i="1"/>
  <c r="O84" i="1"/>
  <c r="E17" i="1"/>
  <c r="D86" i="1"/>
  <c r="G59" i="1"/>
  <c r="G86" i="1" s="1"/>
  <c r="G90" i="1" s="1"/>
  <c r="M62" i="1"/>
  <c r="E88" i="1"/>
  <c r="E87" i="1" s="1"/>
  <c r="E83" i="1"/>
  <c r="E93" i="1" s="1"/>
  <c r="I88" i="1"/>
  <c r="I87" i="1" s="1"/>
  <c r="I83" i="1"/>
  <c r="I93" i="1" s="1"/>
  <c r="M88" i="1"/>
  <c r="Q88" i="1"/>
  <c r="D85" i="1"/>
  <c r="Q75" i="1"/>
  <c r="L73" i="1"/>
  <c r="M76" i="1"/>
  <c r="N76" i="1" s="1"/>
  <c r="O76" i="1" s="1"/>
  <c r="P76" i="1" s="1"/>
  <c r="Q76" i="1" s="1"/>
  <c r="R76" i="1" s="1"/>
  <c r="S76" i="1" s="1"/>
  <c r="T76" i="1" s="1"/>
  <c r="I78" i="1"/>
  <c r="H77" i="1"/>
  <c r="C65" i="1"/>
  <c r="M70" i="1"/>
  <c r="K72" i="1"/>
  <c r="K92" i="1"/>
  <c r="J67" i="1"/>
  <c r="L68" i="1"/>
  <c r="J73" i="1"/>
  <c r="G77" i="1"/>
  <c r="K73" i="1"/>
  <c r="O73" i="1"/>
  <c r="T70" i="1" l="1"/>
  <c r="Q68" i="1"/>
  <c r="K88" i="1"/>
  <c r="O88" i="1"/>
  <c r="J88" i="1"/>
  <c r="J87" i="1" s="1"/>
  <c r="P70" i="1"/>
  <c r="M68" i="1"/>
  <c r="C76" i="1"/>
  <c r="C84" i="1"/>
  <c r="J86" i="1"/>
  <c r="J90" i="1" s="1"/>
  <c r="K21" i="1"/>
  <c r="J17" i="1"/>
  <c r="N88" i="1"/>
  <c r="N62" i="1"/>
  <c r="Q63" i="1"/>
  <c r="K67" i="1"/>
  <c r="K64" i="1" s="1"/>
  <c r="L72" i="1"/>
  <c r="K71" i="1"/>
  <c r="T75" i="1"/>
  <c r="Q73" i="1"/>
  <c r="Q66" i="1"/>
  <c r="D90" i="1"/>
  <c r="G83" i="1"/>
  <c r="G93" i="1" s="1"/>
  <c r="G88" i="1"/>
  <c r="G87" i="1" s="1"/>
  <c r="R88" i="1"/>
  <c r="M73" i="1"/>
  <c r="R68" i="1"/>
  <c r="C88" i="1"/>
  <c r="S88" i="1"/>
  <c r="L92" i="1"/>
  <c r="R73" i="1"/>
  <c r="J78" i="1"/>
  <c r="I77" i="1"/>
  <c r="N73" i="1"/>
  <c r="D89" i="1"/>
  <c r="D87" i="1" s="1"/>
  <c r="J64" i="1"/>
  <c r="S75" i="1"/>
  <c r="P73" i="1"/>
  <c r="P66" i="1"/>
  <c r="D83" i="1"/>
  <c r="F88" i="1"/>
  <c r="F87" i="1" s="1"/>
  <c r="F83" i="1"/>
  <c r="F93" i="1" s="1"/>
  <c r="M61" i="1"/>
  <c r="L59" i="1"/>
  <c r="L60" i="1"/>
  <c r="L58" i="1" s="1"/>
  <c r="M60" i="1" l="1"/>
  <c r="M58" i="1" s="1"/>
  <c r="M59" i="1"/>
  <c r="N61" i="1"/>
  <c r="M72" i="1"/>
  <c r="L71" i="1"/>
  <c r="L67" i="1"/>
  <c r="L64" i="1" s="1"/>
  <c r="P85" i="1"/>
  <c r="M92" i="1"/>
  <c r="T73" i="1"/>
  <c r="T66" i="1"/>
  <c r="T63" i="1"/>
  <c r="Q62" i="1"/>
  <c r="S70" i="1"/>
  <c r="P68" i="1"/>
  <c r="D93" i="1"/>
  <c r="S73" i="1"/>
  <c r="C73" i="1" s="1"/>
  <c r="S66" i="1"/>
  <c r="K78" i="1"/>
  <c r="J77" i="1"/>
  <c r="C75" i="1"/>
  <c r="J83" i="1"/>
  <c r="J93" i="1" s="1"/>
  <c r="Q85" i="1"/>
  <c r="L21" i="1"/>
  <c r="K17" i="1"/>
  <c r="T68" i="1"/>
  <c r="T62" i="1" l="1"/>
  <c r="C62" i="1" s="1"/>
  <c r="C63" i="1"/>
  <c r="N92" i="1"/>
  <c r="P89" i="1"/>
  <c r="Q89" i="1"/>
  <c r="S68" i="1"/>
  <c r="C68" i="1" s="1"/>
  <c r="C70" i="1"/>
  <c r="T85" i="1"/>
  <c r="O61" i="1"/>
  <c r="N59" i="1"/>
  <c r="N60" i="1"/>
  <c r="M21" i="1"/>
  <c r="L17" i="1"/>
  <c r="L78" i="1"/>
  <c r="K77" i="1"/>
  <c r="C66" i="1"/>
  <c r="K86" i="1"/>
  <c r="S85" i="1"/>
  <c r="N72" i="1"/>
  <c r="M71" i="1"/>
  <c r="M67" i="1"/>
  <c r="M64" i="1" s="1"/>
  <c r="N71" i="1" l="1"/>
  <c r="O72" i="1"/>
  <c r="N67" i="1"/>
  <c r="N64" i="1" s="1"/>
  <c r="N58" i="1"/>
  <c r="C89" i="1"/>
  <c r="T89" i="1"/>
  <c r="S89" i="1"/>
  <c r="M17" i="1"/>
  <c r="N21" i="1"/>
  <c r="P61" i="1"/>
  <c r="O59" i="1"/>
  <c r="O60" i="1"/>
  <c r="O58" i="1" s="1"/>
  <c r="C85" i="1"/>
  <c r="O92" i="1"/>
  <c r="K90" i="1"/>
  <c r="K83" i="1"/>
  <c r="M78" i="1"/>
  <c r="L77" i="1"/>
  <c r="L86" i="1"/>
  <c r="K87" i="1" l="1"/>
  <c r="Q61" i="1"/>
  <c r="P59" i="1"/>
  <c r="P60" i="1"/>
  <c r="P58" i="1" s="1"/>
  <c r="L90" i="1"/>
  <c r="L87" i="1" s="1"/>
  <c r="L83" i="1"/>
  <c r="L93" i="1" s="1"/>
  <c r="P92" i="1"/>
  <c r="N78" i="1"/>
  <c r="M77" i="1"/>
  <c r="K93" i="1"/>
  <c r="M86" i="1"/>
  <c r="P72" i="1"/>
  <c r="O71" i="1"/>
  <c r="O67" i="1"/>
  <c r="O64" i="1" s="1"/>
  <c r="N86" i="1"/>
  <c r="O21" i="1"/>
  <c r="N17" i="1"/>
  <c r="O86" i="1" l="1"/>
  <c r="P21" i="1"/>
  <c r="O17" i="1"/>
  <c r="Q72" i="1"/>
  <c r="P71" i="1"/>
  <c r="P67" i="1"/>
  <c r="P64" i="1" s="1"/>
  <c r="O78" i="1"/>
  <c r="N77" i="1"/>
  <c r="M90" i="1"/>
  <c r="M83" i="1"/>
  <c r="N90" i="1"/>
  <c r="N87" i="1" s="1"/>
  <c r="N83" i="1"/>
  <c r="N93" i="1" s="1"/>
  <c r="Q92" i="1"/>
  <c r="Q59" i="1"/>
  <c r="Q60" i="1"/>
  <c r="Q58" i="1" s="1"/>
  <c r="R61" i="1"/>
  <c r="R60" i="1" l="1"/>
  <c r="R58" i="1" s="1"/>
  <c r="S61" i="1"/>
  <c r="R59" i="1"/>
  <c r="P78" i="1"/>
  <c r="O77" i="1"/>
  <c r="R72" i="1"/>
  <c r="Q71" i="1"/>
  <c r="Q67" i="1"/>
  <c r="Q64" i="1" s="1"/>
  <c r="R92" i="1"/>
  <c r="M93" i="1"/>
  <c r="P86" i="1"/>
  <c r="P17" i="1"/>
  <c r="Q21" i="1"/>
  <c r="M87" i="1"/>
  <c r="O90" i="1"/>
  <c r="O87" i="1" s="1"/>
  <c r="O83" i="1"/>
  <c r="O93" i="1" s="1"/>
  <c r="R21" i="1" l="1"/>
  <c r="Q17" i="1"/>
  <c r="Q78" i="1"/>
  <c r="P77" i="1"/>
  <c r="P90" i="1"/>
  <c r="P83" i="1"/>
  <c r="S92" i="1"/>
  <c r="R71" i="1"/>
  <c r="S72" i="1"/>
  <c r="R67" i="1"/>
  <c r="R64" i="1" s="1"/>
  <c r="S60" i="1"/>
  <c r="S58" i="1" s="1"/>
  <c r="S59" i="1"/>
  <c r="T61" i="1"/>
  <c r="R78" i="1" l="1"/>
  <c r="Q77" i="1"/>
  <c r="T60" i="1"/>
  <c r="T59" i="1"/>
  <c r="C59" i="1" s="1"/>
  <c r="C61" i="1"/>
  <c r="T72" i="1"/>
  <c r="S71" i="1"/>
  <c r="S67" i="1"/>
  <c r="S64" i="1" s="1"/>
  <c r="P87" i="1"/>
  <c r="S21" i="1"/>
  <c r="R17" i="1"/>
  <c r="P93" i="1"/>
  <c r="T92" i="1"/>
  <c r="Q86" i="1"/>
  <c r="S86" i="1" l="1"/>
  <c r="S17" i="1"/>
  <c r="T21" i="1"/>
  <c r="Q90" i="1"/>
  <c r="Q87" i="1" s="1"/>
  <c r="Q83" i="1"/>
  <c r="Q93" i="1" s="1"/>
  <c r="T71" i="1"/>
  <c r="C71" i="1" s="1"/>
  <c r="C72" i="1"/>
  <c r="T67" i="1"/>
  <c r="S78" i="1"/>
  <c r="R77" i="1"/>
  <c r="R86" i="1"/>
  <c r="T58" i="1"/>
  <c r="C58" i="1" s="1"/>
  <c r="C60" i="1"/>
  <c r="S90" i="1" l="1"/>
  <c r="S87" i="1" s="1"/>
  <c r="S83" i="1"/>
  <c r="S93" i="1" s="1"/>
  <c r="T78" i="1"/>
  <c r="S77" i="1"/>
  <c r="T64" i="1"/>
  <c r="C64" i="1" s="1"/>
  <c r="C67" i="1"/>
  <c r="R90" i="1"/>
  <c r="R87" i="1" s="1"/>
  <c r="R83" i="1"/>
  <c r="R93" i="1" s="1"/>
  <c r="T86" i="1"/>
  <c r="T17" i="1"/>
  <c r="C17" i="1" s="1"/>
  <c r="C21" i="1"/>
  <c r="T90" i="1" l="1"/>
  <c r="T83" i="1"/>
  <c r="C86" i="1"/>
  <c r="T77" i="1"/>
  <c r="C77" i="1" s="1"/>
  <c r="C78" i="1"/>
  <c r="C83" i="1" l="1"/>
  <c r="T93" i="1"/>
  <c r="T87" i="1"/>
  <c r="C90" i="1"/>
  <c r="C87" i="1" l="1"/>
  <c r="C92" i="1"/>
  <c r="C93" i="1" s="1"/>
</calcChain>
</file>

<file path=xl/sharedStrings.xml><?xml version="1.0" encoding="utf-8"?>
<sst xmlns="http://schemas.openxmlformats.org/spreadsheetml/2006/main" count="1039" uniqueCount="144">
  <si>
    <t xml:space="preserve">Приложение
к постановлению
Администрации города
от _______________ № ________________                 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</si>
  <si>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</si>
  <si>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</si>
  <si>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</si>
  <si>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</si>
  <si>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</si>
  <si>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измерения</t>
  </si>
  <si>
    <t>Значение показателя, 
в том числе</t>
  </si>
  <si>
    <t>Итоговое значение показателя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</si>
  <si>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</si>
  <si>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</si>
  <si>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</si>
  <si>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</si>
  <si>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</si>
  <si>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
год</t>
  </si>
  <si>
    <t>2020
год</t>
  </si>
  <si>
    <t>2021
год</t>
  </si>
  <si>
    <t>2022
год</t>
  </si>
  <si>
    <t>2023
год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</si>
  <si>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</si>
  <si>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</si>
  <si>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</si>
  <si>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</si>
  <si>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</si>
  <si>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</si>
  <si>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</si>
  <si>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</si>
  <si>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</si>
  <si>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</si>
  <si>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</si>
  <si>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</si>
  <si>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</si>
  <si>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</si>
  <si>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</si>
  <si>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</si>
  <si>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</si>
  <si>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</si>
  <si>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</si>
  <si>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</si>
  <si>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Целевые показатели результатов реализации муниципальной программы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</si>
  <si>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</si>
  <si>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степень соответствия содержания проекта 
решения Думы города о бюджете города 
и состава документов и материалов, 
представляемых одновременно с ним,  
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</si>
  <si>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
и документов, представляемых одновременно с ним, требованиям,  установленным бюджетным законодательством  % 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</si>
  <si>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</si>
  <si>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да</t>
  </si>
  <si>
    <t>удельный вес своевременно исполненных департаментом финансов заявок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</si>
  <si>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проведение мониторинга финансового менеджмента, осуществляемого  главными администраторами бюджетных средств, да/нет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</si>
  <si>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</si>
  <si>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соблюдение установленных  бюджетным законодательством требований 
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</si>
  <si>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 да/нет 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</si>
  <si>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</si>
  <si>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нет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</si>
  <si>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</si>
  <si>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Основное мероприятие 1. Обеспечение выполнения функций департамента финансов</t>
  </si>
  <si>
    <t>всего, в том числе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</si>
  <si>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</si>
  <si>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-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</si>
  <si>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</si>
  <si>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за счет средств местного бюджета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</si>
  <si>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</si>
  <si>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</si>
  <si>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</si>
  <si>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 xml:space="preserve">не менее 30 </t>
  </si>
  <si>
    <t>не менее 30 ежегодно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</si>
  <si>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</si>
  <si>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</si>
  <si>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</si>
  <si>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</si>
  <si>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</si>
  <si>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</si>
  <si>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</si>
  <si>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</si>
  <si>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не более 3 </t>
  </si>
  <si>
    <t>не
 более 3 ежегодно</t>
  </si>
  <si>
    <t>количество сформированных 
и размещенных на официальном портале Администрации города реестров расходных обязательств городского округа город Сургут, ед.</t>
  </si>
  <si>
    <t>1 ежегодно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</si>
  <si>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</si>
  <si>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
об исполнении бюджета городского округа город Сургут, ед.</t>
  </si>
  <si>
    <t>4 ежегодно</t>
  </si>
  <si>
    <t>соблюдение установленных предельных сроков внесения изменений в сводную бюджетную роспись, да/нет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</si>
  <si>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</si>
  <si>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</si>
  <si>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2 ежегодно</t>
  </si>
  <si>
    <t>процент исполнения налоговых доходов (отношение фактических поступлений 
к плановым показателям), %</t>
  </si>
  <si>
    <t>не  менее 95</t>
  </si>
  <si>
    <t>не 
менее 95 ежегодно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</si>
  <si>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</si>
  <si>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организованных заседаний комиссии по мобилизации дополнительных доходов в местный бюджет, ед.</t>
  </si>
  <si>
    <t>не менее 4</t>
  </si>
  <si>
    <t>не 
менее 4 ежегодно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</si>
  <si>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</si>
  <si>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</si>
  <si>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</si>
  <si>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</si>
  <si>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степень соответствия состава годового отчета об исполнении бюджета города 
и документов, представляемых одновременно с ним, требованиям,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</si>
  <si>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</si>
  <si>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</si>
  <si>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доля главных распорядителей, получателей бюджетных средств, 
обеспеченных автоматизацией процессов планирования 
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</si>
  <si>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</si>
  <si>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</si>
  <si>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соблюдение сроков предоставления 
в финансовый орган обоснований бюджетных ассигнований департамента финансов,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</si>
  <si>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</si>
  <si>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 xml:space="preserve">не менее 95 </t>
  </si>
  <si>
    <t>не
менее 95 ежегодно</t>
  </si>
  <si>
    <t>исполнение расходов на обеспечение деятельности департамента финансов, %</t>
  </si>
  <si>
    <t xml:space="preserve">не  менее 95 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</si>
  <si>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</si>
  <si>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</si>
  <si>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формирование и представление 
в Федеральное казначейство информации 
и документов для включения в Сводный реестр участников бюджетного процесса, 
а также юридических лиц, 
не являющихся участниками бюджетного процесса в государственной интеграционной системе управления общественными финансами «Электронный бюджет", да/нет</t>
  </si>
  <si>
    <t xml:space="preserve">нет </t>
  </si>
  <si>
    <t>количество лиц, охваченных мероприятиями, направленными 
на повышение финансовой грамотности, чел.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</si>
  <si>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</si>
  <si>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</si>
  <si>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</si>
  <si>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</si>
  <si>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2.2. Мероприятие.           Обеспечение обязательств                по муниципальным гарантиям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</si>
  <si>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</si>
  <si>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степень охвата принципалов проведением ежеквартального мониторинга 
их финансового состояния, %</t>
  </si>
  <si>
    <t>Основное мероприятие 3. Формирование резервных средств в бюджете города 
в том числе</t>
  </si>
  <si>
    <t>за счет межбюджетных трансфертов                                             из федерального бюджета</t>
  </si>
  <si>
    <t>за счет межбюджетных трансфертов 
из окружного бюджета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</si>
  <si>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</si>
  <si>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</si>
  <si>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</si>
  <si>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>соблюдение установленных бюджетным законодательством требований 
по формированию в бюджете города  условно утвержденных расходов, да/нет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</si>
  <si>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</si>
  <si>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</si>
  <si>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за счет межбюджетных трансфертов                                                              из федерального бюджета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</si>
  <si>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</si>
  <si>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</si>
  <si>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Основное мероприятие 5. Реализация проекта партисипаторного бюджетирования «Бюджет Сургута Online»</t>
  </si>
  <si>
    <t xml:space="preserve">реализация проекта партисипаторного бюджетирования «Бюджет Сургута Online», да/нет </t>
  </si>
  <si>
    <t xml:space="preserve">да 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</si>
  <si>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</si>
  <si>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>не менее 3</t>
  </si>
  <si>
    <t>не менее 10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</si>
  <si>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</si>
  <si>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 xml:space="preserve">количество новых инструментов (технологий), внедренных в бюджетный процесс, ед. </t>
  </si>
  <si>
    <t>Общий объем ассигнований
на реализацию муниципальной программы функционирования «Управление муниципальными финансами города Сургута 
на 2014 – 2030 годы», всего, 
в том числе</t>
  </si>
  <si>
    <t>X</t>
  </si>
  <si>
    <t>за счет межбюджетных трансфертов                                                 из федерального бюджета</t>
  </si>
  <si>
    <t xml:space="preserve">Объем ассигнований администратора - департамент финансов </t>
  </si>
  <si>
    <t>за счет межбюджетных трансфертов 
из федерального бюджета</t>
  </si>
  <si>
    <t xml:space="preserve">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</si>
</sst>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3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1" fillId="3" borderId="0" xfId="0" applyFont="1" applyFill="1"/>
    <xf numFmtId="0" fontId="8" fillId="2" borderId="0" xfId="0" applyFont="1" applyFill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11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1" fillId="0" borderId="0" xfId="0" applyFont="1" applyBorder="1"/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3" fontId="1" fillId="0" borderId="0" xfId="0" applyNumberFormat="1" applyFont="1" applyFill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0" fillId="0" borderId="0" xfId="0" applyFont="1"/>
    <xf numFmtId="4" fontId="10" fillId="0" borderId="0" xfId="0" applyNumberFormat="1" applyFont="1"/>
    <xf numFmtId="4" fontId="10" fillId="0" borderId="0" xfId="0" applyNumberFormat="1" applyFont="1" applyFill="1"/>
    <xf numFmtId="4" fontId="10" fillId="0" borderId="0" xfId="0" applyNumberFormat="1" applyFont="1" applyFill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3"/>
  <sheetViews>
    <sheetView tabSelected="1" workbookViewId="0">
      <selection sqref="A1:XFD1048576"/>
    </sheetView>
  </sheetViews>
  <sheetFormatPr defaultRowHeight="15" x14ac:dyDescent="0.25"/>
  <cols>
    <col min="1" max="1" width="27.7109375" style="1" customWidth="1"/>
    <col min="2" max="2" width="24.42578125" style="1" customWidth="1"/>
    <col min="3" max="3" width="17.5703125" style="1" customWidth="1"/>
    <col min="4" max="4" width="15" style="2" customWidth="1"/>
    <col min="5" max="5" width="15.28515625" style="2" customWidth="1"/>
    <col min="6" max="8" width="15.140625" style="2" customWidth="1"/>
    <col min="9" max="20" width="16.7109375" style="2" customWidth="1"/>
    <col min="21" max="21" width="38" style="53" customWidth="1"/>
    <col min="22" max="22" width="8.28515625" style="54" customWidth="1"/>
    <col min="23" max="23" width="8.28515625" style="55" customWidth="1"/>
    <col min="24" max="38" width="8.28515625" style="54" customWidth="1"/>
    <col min="39" max="39" width="12.42578125" style="1" customWidth="1"/>
    <col min="40" max="16384" width="9.140625" style="1"/>
  </cols>
  <sheetData>
    <row r="1" spans="1:39" ht="141.75" customHeight="1" x14ac:dyDescent="0.3">
      <c r="U1" s="3"/>
      <c r="V1" s="106"/>
      <c r="W1" s="106"/>
      <c r="X1" s="106"/>
      <c r="Y1" s="106"/>
      <c r="Z1" s="4"/>
      <c r="AA1" s="4"/>
      <c r="AB1" s="4"/>
      <c r="AC1" s="4"/>
      <c r="AD1" s="107" t="s">
        <v>0</v>
      </c>
      <c r="AE1" s="107"/>
      <c r="AF1" s="107"/>
      <c r="AG1" s="107"/>
      <c r="AH1" s="107"/>
      <c r="AI1" s="107"/>
      <c r="AJ1" s="107"/>
      <c r="AK1" s="107"/>
      <c r="AL1" s="107"/>
      <c r="AM1" s="107"/>
    </row>
    <row r="2" spans="1:39" ht="107.25" customHeight="1" x14ac:dyDescent="0.25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ht="39" customHeight="1" x14ac:dyDescent="0.25">
      <c r="A3" s="109" t="s">
        <v>2</v>
      </c>
      <c r="B3" s="109" t="s">
        <v>3</v>
      </c>
      <c r="C3" s="109" t="s">
        <v>4</v>
      </c>
      <c r="D3" s="110" t="s">
        <v>5</v>
      </c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2"/>
      <c r="U3" s="76" t="s">
        <v>6</v>
      </c>
      <c r="V3" s="113" t="s">
        <v>7</v>
      </c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5"/>
      <c r="AM3" s="76" t="s">
        <v>8</v>
      </c>
    </row>
    <row r="4" spans="1:39" ht="42.75" customHeight="1" x14ac:dyDescent="0.25">
      <c r="A4" s="109"/>
      <c r="B4" s="109"/>
      <c r="C4" s="109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  <c r="R4" s="5" t="s">
        <v>23</v>
      </c>
      <c r="S4" s="5" t="s">
        <v>24</v>
      </c>
      <c r="T4" s="5" t="s">
        <v>25</v>
      </c>
      <c r="U4" s="77"/>
      <c r="V4" s="5" t="s">
        <v>9</v>
      </c>
      <c r="W4" s="5" t="s">
        <v>10</v>
      </c>
      <c r="X4" s="5" t="s">
        <v>11</v>
      </c>
      <c r="Y4" s="5" t="s">
        <v>12</v>
      </c>
      <c r="Z4" s="5" t="s">
        <v>13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77"/>
    </row>
    <row r="5" spans="1:39" s="6" customFormat="1" ht="27" customHeight="1" x14ac:dyDescent="0.25">
      <c r="A5" s="89" t="s">
        <v>38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1"/>
    </row>
    <row r="6" spans="1:39" ht="130.5" customHeight="1" x14ac:dyDescent="0.25">
      <c r="A6" s="92" t="s">
        <v>39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83"/>
      <c r="U6" s="7" t="s">
        <v>40</v>
      </c>
      <c r="V6" s="8">
        <v>100</v>
      </c>
      <c r="W6" s="5">
        <v>100</v>
      </c>
      <c r="X6" s="8">
        <v>100</v>
      </c>
      <c r="Y6" s="8">
        <v>100</v>
      </c>
      <c r="Z6" s="8">
        <v>100</v>
      </c>
      <c r="AA6" s="8">
        <v>100</v>
      </c>
      <c r="AB6" s="8">
        <v>100</v>
      </c>
      <c r="AC6" s="8">
        <v>100</v>
      </c>
      <c r="AD6" s="8">
        <v>100</v>
      </c>
      <c r="AE6" s="8">
        <v>100</v>
      </c>
      <c r="AF6" s="8">
        <v>100</v>
      </c>
      <c r="AG6" s="8">
        <v>100</v>
      </c>
      <c r="AH6" s="8">
        <v>100</v>
      </c>
      <c r="AI6" s="8">
        <v>100</v>
      </c>
      <c r="AJ6" s="8">
        <v>100</v>
      </c>
      <c r="AK6" s="8">
        <v>100</v>
      </c>
      <c r="AL6" s="8">
        <v>100</v>
      </c>
      <c r="AM6" s="8">
        <v>100</v>
      </c>
    </row>
    <row r="7" spans="1:39" ht="129.75" customHeight="1" x14ac:dyDescent="0.25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6"/>
      <c r="U7" s="9" t="s">
        <v>41</v>
      </c>
      <c r="V7" s="10">
        <v>100</v>
      </c>
      <c r="W7" s="11">
        <v>100</v>
      </c>
      <c r="X7" s="10">
        <v>100</v>
      </c>
      <c r="Y7" s="10">
        <v>100</v>
      </c>
      <c r="Z7" s="10">
        <v>100</v>
      </c>
      <c r="AA7" s="10">
        <v>100</v>
      </c>
      <c r="AB7" s="10">
        <v>100</v>
      </c>
      <c r="AC7" s="10">
        <v>100</v>
      </c>
      <c r="AD7" s="10">
        <v>100</v>
      </c>
      <c r="AE7" s="10">
        <v>100</v>
      </c>
      <c r="AF7" s="10">
        <v>100</v>
      </c>
      <c r="AG7" s="10">
        <v>100</v>
      </c>
      <c r="AH7" s="10">
        <v>100</v>
      </c>
      <c r="AI7" s="10">
        <v>100</v>
      </c>
      <c r="AJ7" s="10">
        <v>100</v>
      </c>
      <c r="AK7" s="10">
        <v>100</v>
      </c>
      <c r="AL7" s="10">
        <v>100</v>
      </c>
      <c r="AM7" s="10">
        <v>100</v>
      </c>
    </row>
    <row r="8" spans="1:39" ht="93.75" customHeight="1" x14ac:dyDescent="0.25">
      <c r="A8" s="97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9"/>
      <c r="U8" s="7" t="s">
        <v>42</v>
      </c>
      <c r="V8" s="8">
        <v>100</v>
      </c>
      <c r="W8" s="5">
        <v>100</v>
      </c>
      <c r="X8" s="8">
        <v>100</v>
      </c>
      <c r="Y8" s="8">
        <v>100</v>
      </c>
      <c r="Z8" s="8">
        <v>100</v>
      </c>
      <c r="AA8" s="8">
        <v>100</v>
      </c>
      <c r="AB8" s="8">
        <v>100</v>
      </c>
      <c r="AC8" s="8">
        <v>100</v>
      </c>
      <c r="AD8" s="8">
        <v>100</v>
      </c>
      <c r="AE8" s="8">
        <v>100</v>
      </c>
      <c r="AF8" s="8">
        <v>100</v>
      </c>
      <c r="AG8" s="8">
        <v>100</v>
      </c>
      <c r="AH8" s="8">
        <v>100</v>
      </c>
      <c r="AI8" s="8">
        <v>100</v>
      </c>
      <c r="AJ8" s="8">
        <v>100</v>
      </c>
      <c r="AK8" s="8">
        <v>100</v>
      </c>
      <c r="AL8" s="8">
        <v>100</v>
      </c>
      <c r="AM8" s="8">
        <v>100</v>
      </c>
    </row>
    <row r="9" spans="1:39" ht="75" x14ac:dyDescent="0.25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9"/>
      <c r="U9" s="7" t="s">
        <v>43</v>
      </c>
      <c r="V9" s="8" t="s">
        <v>44</v>
      </c>
      <c r="W9" s="5" t="s">
        <v>44</v>
      </c>
      <c r="X9" s="8" t="s">
        <v>44</v>
      </c>
      <c r="Y9" s="8" t="s">
        <v>44</v>
      </c>
      <c r="Z9" s="8" t="s">
        <v>44</v>
      </c>
      <c r="AA9" s="8" t="s">
        <v>44</v>
      </c>
      <c r="AB9" s="8" t="s">
        <v>44</v>
      </c>
      <c r="AC9" s="8" t="s">
        <v>44</v>
      </c>
      <c r="AD9" s="8" t="s">
        <v>44</v>
      </c>
      <c r="AE9" s="8" t="s">
        <v>44</v>
      </c>
      <c r="AF9" s="8" t="s">
        <v>44</v>
      </c>
      <c r="AG9" s="8" t="s">
        <v>44</v>
      </c>
      <c r="AH9" s="8" t="s">
        <v>44</v>
      </c>
      <c r="AI9" s="8" t="s">
        <v>44</v>
      </c>
      <c r="AJ9" s="8" t="s">
        <v>44</v>
      </c>
      <c r="AK9" s="8" t="s">
        <v>44</v>
      </c>
      <c r="AL9" s="8" t="s">
        <v>44</v>
      </c>
      <c r="AM9" s="8" t="s">
        <v>44</v>
      </c>
    </row>
    <row r="10" spans="1:39" ht="123" customHeight="1" x14ac:dyDescent="0.25">
      <c r="A10" s="97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9"/>
      <c r="U10" s="7" t="s">
        <v>45</v>
      </c>
      <c r="V10" s="8">
        <v>100</v>
      </c>
      <c r="W10" s="5">
        <v>100</v>
      </c>
      <c r="X10" s="8">
        <v>100</v>
      </c>
      <c r="Y10" s="8">
        <v>100</v>
      </c>
      <c r="Z10" s="8">
        <v>100</v>
      </c>
      <c r="AA10" s="8">
        <v>100</v>
      </c>
      <c r="AB10" s="8">
        <v>100</v>
      </c>
      <c r="AC10" s="8">
        <v>100</v>
      </c>
      <c r="AD10" s="8">
        <v>100</v>
      </c>
      <c r="AE10" s="8">
        <v>100</v>
      </c>
      <c r="AF10" s="8">
        <v>100</v>
      </c>
      <c r="AG10" s="8">
        <v>100</v>
      </c>
      <c r="AH10" s="8">
        <v>100</v>
      </c>
      <c r="AI10" s="8">
        <v>100</v>
      </c>
      <c r="AJ10" s="8">
        <v>100</v>
      </c>
      <c r="AK10" s="8">
        <v>100</v>
      </c>
      <c r="AL10" s="8">
        <v>100</v>
      </c>
      <c r="AM10" s="8">
        <v>100</v>
      </c>
    </row>
    <row r="11" spans="1:39" ht="70.5" customHeight="1" x14ac:dyDescent="0.25">
      <c r="A11" s="97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1"/>
      <c r="U11" s="7" t="s">
        <v>46</v>
      </c>
      <c r="V11" s="8" t="s">
        <v>44</v>
      </c>
      <c r="W11" s="5" t="s">
        <v>44</v>
      </c>
      <c r="X11" s="8" t="s">
        <v>44</v>
      </c>
      <c r="Y11" s="8" t="s">
        <v>44</v>
      </c>
      <c r="Z11" s="8" t="s">
        <v>44</v>
      </c>
      <c r="AA11" s="8" t="s">
        <v>44</v>
      </c>
      <c r="AB11" s="8" t="s">
        <v>44</v>
      </c>
      <c r="AC11" s="8" t="s">
        <v>44</v>
      </c>
      <c r="AD11" s="8" t="s">
        <v>44</v>
      </c>
      <c r="AE11" s="8" t="s">
        <v>44</v>
      </c>
      <c r="AF11" s="8" t="s">
        <v>44</v>
      </c>
      <c r="AG11" s="8" t="s">
        <v>44</v>
      </c>
      <c r="AH11" s="8" t="s">
        <v>44</v>
      </c>
      <c r="AI11" s="8" t="s">
        <v>44</v>
      </c>
      <c r="AJ11" s="8" t="s">
        <v>44</v>
      </c>
      <c r="AK11" s="8" t="s">
        <v>44</v>
      </c>
      <c r="AL11" s="8" t="s">
        <v>44</v>
      </c>
      <c r="AM11" s="8" t="s">
        <v>44</v>
      </c>
    </row>
    <row r="12" spans="1:39" ht="87.75" customHeight="1" x14ac:dyDescent="0.25">
      <c r="A12" s="102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1"/>
      <c r="U12" s="7" t="s">
        <v>47</v>
      </c>
      <c r="V12" s="8">
        <v>100</v>
      </c>
      <c r="W12" s="5">
        <v>100</v>
      </c>
      <c r="X12" s="8">
        <v>100</v>
      </c>
      <c r="Y12" s="8">
        <v>100</v>
      </c>
      <c r="Z12" s="8">
        <v>100</v>
      </c>
      <c r="AA12" s="8">
        <v>100</v>
      </c>
      <c r="AB12" s="8">
        <v>100</v>
      </c>
      <c r="AC12" s="8">
        <v>100</v>
      </c>
      <c r="AD12" s="8">
        <v>100</v>
      </c>
      <c r="AE12" s="8">
        <v>100</v>
      </c>
      <c r="AF12" s="8">
        <v>100</v>
      </c>
      <c r="AG12" s="8">
        <v>100</v>
      </c>
      <c r="AH12" s="8">
        <v>100</v>
      </c>
      <c r="AI12" s="8">
        <v>100</v>
      </c>
      <c r="AJ12" s="8">
        <v>100</v>
      </c>
      <c r="AK12" s="8">
        <v>100</v>
      </c>
      <c r="AL12" s="8">
        <v>100</v>
      </c>
      <c r="AM12" s="8">
        <v>100</v>
      </c>
    </row>
    <row r="13" spans="1:39" ht="80.25" customHeight="1" x14ac:dyDescent="0.25">
      <c r="A13" s="102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/>
      <c r="U13" s="7" t="s">
        <v>48</v>
      </c>
      <c r="V13" s="8" t="s">
        <v>44</v>
      </c>
      <c r="W13" s="5" t="s">
        <v>44</v>
      </c>
      <c r="X13" s="8" t="s">
        <v>44</v>
      </c>
      <c r="Y13" s="8" t="s">
        <v>44</v>
      </c>
      <c r="Z13" s="8" t="s">
        <v>44</v>
      </c>
      <c r="AA13" s="8" t="s">
        <v>44</v>
      </c>
      <c r="AB13" s="8" t="s">
        <v>44</v>
      </c>
      <c r="AC13" s="8" t="s">
        <v>44</v>
      </c>
      <c r="AD13" s="8" t="s">
        <v>44</v>
      </c>
      <c r="AE13" s="8" t="s">
        <v>44</v>
      </c>
      <c r="AF13" s="8" t="s">
        <v>44</v>
      </c>
      <c r="AG13" s="8" t="s">
        <v>44</v>
      </c>
      <c r="AH13" s="8" t="s">
        <v>44</v>
      </c>
      <c r="AI13" s="8" t="s">
        <v>44</v>
      </c>
      <c r="AJ13" s="8" t="s">
        <v>44</v>
      </c>
      <c r="AK13" s="8" t="s">
        <v>44</v>
      </c>
      <c r="AL13" s="8" t="s">
        <v>44</v>
      </c>
      <c r="AM13" s="8" t="s">
        <v>44</v>
      </c>
    </row>
    <row r="14" spans="1:39" ht="119.25" customHeight="1" x14ac:dyDescent="0.25">
      <c r="A14" s="102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1"/>
      <c r="U14" s="9" t="s">
        <v>49</v>
      </c>
      <c r="V14" s="10" t="s">
        <v>44</v>
      </c>
      <c r="W14" s="11" t="s">
        <v>44</v>
      </c>
      <c r="X14" s="10" t="s">
        <v>44</v>
      </c>
      <c r="Y14" s="10" t="s">
        <v>44</v>
      </c>
      <c r="Z14" s="10" t="s">
        <v>44</v>
      </c>
      <c r="AA14" s="10" t="s">
        <v>44</v>
      </c>
      <c r="AB14" s="10" t="s">
        <v>44</v>
      </c>
      <c r="AC14" s="10" t="s">
        <v>44</v>
      </c>
      <c r="AD14" s="10" t="s">
        <v>44</v>
      </c>
      <c r="AE14" s="10" t="s">
        <v>44</v>
      </c>
      <c r="AF14" s="10" t="s">
        <v>44</v>
      </c>
      <c r="AG14" s="10" t="s">
        <v>44</v>
      </c>
      <c r="AH14" s="10" t="s">
        <v>44</v>
      </c>
      <c r="AI14" s="10" t="s">
        <v>44</v>
      </c>
      <c r="AJ14" s="10" t="s">
        <v>44</v>
      </c>
      <c r="AK14" s="10" t="s">
        <v>44</v>
      </c>
      <c r="AL14" s="10" t="s">
        <v>44</v>
      </c>
      <c r="AM14" s="10" t="s">
        <v>44</v>
      </c>
    </row>
    <row r="15" spans="1:39" ht="93" customHeight="1" x14ac:dyDescent="0.25">
      <c r="A15" s="102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1"/>
      <c r="U15" s="9" t="s">
        <v>50</v>
      </c>
      <c r="V15" s="10" t="s">
        <v>51</v>
      </c>
      <c r="W15" s="11" t="s">
        <v>44</v>
      </c>
      <c r="X15" s="10" t="s">
        <v>44</v>
      </c>
      <c r="Y15" s="10" t="s">
        <v>44</v>
      </c>
      <c r="Z15" s="10" t="s">
        <v>44</v>
      </c>
      <c r="AA15" s="10" t="s">
        <v>44</v>
      </c>
      <c r="AB15" s="10" t="s">
        <v>44</v>
      </c>
      <c r="AC15" s="10" t="s">
        <v>44</v>
      </c>
      <c r="AD15" s="10" t="s">
        <v>44</v>
      </c>
      <c r="AE15" s="10" t="s">
        <v>44</v>
      </c>
      <c r="AF15" s="10" t="s">
        <v>44</v>
      </c>
      <c r="AG15" s="10" t="s">
        <v>44</v>
      </c>
      <c r="AH15" s="10" t="s">
        <v>44</v>
      </c>
      <c r="AI15" s="10" t="s">
        <v>44</v>
      </c>
      <c r="AJ15" s="10" t="s">
        <v>44</v>
      </c>
      <c r="AK15" s="10" t="s">
        <v>44</v>
      </c>
      <c r="AL15" s="10" t="s">
        <v>44</v>
      </c>
      <c r="AM15" s="10" t="s">
        <v>44</v>
      </c>
    </row>
    <row r="16" spans="1:39" ht="33" customHeight="1" x14ac:dyDescent="0.25">
      <c r="A16" s="103" t="s">
        <v>52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5"/>
    </row>
    <row r="17" spans="1:39" ht="81.75" customHeight="1" x14ac:dyDescent="0.25">
      <c r="A17" s="12" t="s">
        <v>53</v>
      </c>
      <c r="B17" s="85" t="s">
        <v>54</v>
      </c>
      <c r="C17" s="86">
        <f>SUM(D17:T17)</f>
        <v>1797800538.9400003</v>
      </c>
      <c r="D17" s="82">
        <f t="shared" ref="D17:T17" si="0">D21</f>
        <v>96630626</v>
      </c>
      <c r="E17" s="82">
        <f t="shared" si="0"/>
        <v>100401189</v>
      </c>
      <c r="F17" s="82">
        <f t="shared" si="0"/>
        <v>100079461</v>
      </c>
      <c r="G17" s="82">
        <f t="shared" si="0"/>
        <v>107192090.20999999</v>
      </c>
      <c r="H17" s="82">
        <f t="shared" si="0"/>
        <v>107192090.20999999</v>
      </c>
      <c r="I17" s="82">
        <f t="shared" si="0"/>
        <v>107192090.20999999</v>
      </c>
      <c r="J17" s="82">
        <f t="shared" si="0"/>
        <v>107192090.20999999</v>
      </c>
      <c r="K17" s="82">
        <f t="shared" si="0"/>
        <v>107192090.20999999</v>
      </c>
      <c r="L17" s="82">
        <f t="shared" si="0"/>
        <v>107192090.20999999</v>
      </c>
      <c r="M17" s="82">
        <f t="shared" si="0"/>
        <v>107192090.20999999</v>
      </c>
      <c r="N17" s="82">
        <f t="shared" si="0"/>
        <v>107192090.20999999</v>
      </c>
      <c r="O17" s="82">
        <f t="shared" si="0"/>
        <v>107192090.20999999</v>
      </c>
      <c r="P17" s="82">
        <f t="shared" si="0"/>
        <v>107192090.20999999</v>
      </c>
      <c r="Q17" s="82">
        <f t="shared" si="0"/>
        <v>107192090.20999999</v>
      </c>
      <c r="R17" s="82">
        <f t="shared" si="0"/>
        <v>107192090.20999999</v>
      </c>
      <c r="S17" s="82">
        <f t="shared" si="0"/>
        <v>107192090.20999999</v>
      </c>
      <c r="T17" s="82">
        <f t="shared" si="0"/>
        <v>107192090.20999999</v>
      </c>
      <c r="U17" s="83" t="s">
        <v>40</v>
      </c>
      <c r="V17" s="76">
        <v>100</v>
      </c>
      <c r="W17" s="63">
        <v>100</v>
      </c>
      <c r="X17" s="76">
        <v>100</v>
      </c>
      <c r="Y17" s="76">
        <v>100</v>
      </c>
      <c r="Z17" s="76">
        <v>100</v>
      </c>
      <c r="AA17" s="76">
        <v>100</v>
      </c>
      <c r="AB17" s="76">
        <v>100</v>
      </c>
      <c r="AC17" s="76">
        <v>100</v>
      </c>
      <c r="AD17" s="76">
        <v>100</v>
      </c>
      <c r="AE17" s="76">
        <v>100</v>
      </c>
      <c r="AF17" s="76">
        <v>100</v>
      </c>
      <c r="AG17" s="76">
        <v>100</v>
      </c>
      <c r="AH17" s="76">
        <v>100</v>
      </c>
      <c r="AI17" s="76">
        <v>100</v>
      </c>
      <c r="AJ17" s="76">
        <v>100</v>
      </c>
      <c r="AK17" s="76">
        <v>100</v>
      </c>
      <c r="AL17" s="76">
        <v>100</v>
      </c>
      <c r="AM17" s="76">
        <v>100</v>
      </c>
    </row>
    <row r="18" spans="1:39" ht="60.75" customHeight="1" x14ac:dyDescent="0.25">
      <c r="A18" s="13"/>
      <c r="B18" s="85"/>
      <c r="C18" s="86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4"/>
      <c r="V18" s="77"/>
      <c r="W18" s="64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</row>
    <row r="19" spans="1:39" ht="113.25" customHeight="1" x14ac:dyDescent="0.25">
      <c r="A19" s="13"/>
      <c r="B19" s="85"/>
      <c r="C19" s="87"/>
      <c r="D19" s="88"/>
      <c r="E19" s="88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14" t="s">
        <v>55</v>
      </c>
      <c r="V19" s="15" t="s">
        <v>56</v>
      </c>
      <c r="W19" s="16" t="s">
        <v>56</v>
      </c>
      <c r="X19" s="15" t="s">
        <v>56</v>
      </c>
      <c r="Y19" s="15">
        <v>100</v>
      </c>
      <c r="Z19" s="15">
        <v>100</v>
      </c>
      <c r="AA19" s="15">
        <v>100</v>
      </c>
      <c r="AB19" s="15">
        <v>100</v>
      </c>
      <c r="AC19" s="15">
        <v>100</v>
      </c>
      <c r="AD19" s="15">
        <v>100</v>
      </c>
      <c r="AE19" s="15">
        <v>100</v>
      </c>
      <c r="AF19" s="15">
        <v>100</v>
      </c>
      <c r="AG19" s="15">
        <v>100</v>
      </c>
      <c r="AH19" s="15">
        <v>100</v>
      </c>
      <c r="AI19" s="15">
        <v>100</v>
      </c>
      <c r="AJ19" s="15">
        <v>100</v>
      </c>
      <c r="AK19" s="15">
        <v>100</v>
      </c>
      <c r="AL19" s="15">
        <v>100</v>
      </c>
      <c r="AM19" s="15">
        <v>100</v>
      </c>
    </row>
    <row r="20" spans="1:39" ht="154.5" customHeight="1" x14ac:dyDescent="0.25">
      <c r="A20" s="13"/>
      <c r="B20" s="85"/>
      <c r="C20" s="87"/>
      <c r="D20" s="88"/>
      <c r="E20" s="88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17" t="s">
        <v>57</v>
      </c>
      <c r="V20" s="8" t="s">
        <v>44</v>
      </c>
      <c r="W20" s="5" t="s">
        <v>44</v>
      </c>
      <c r="X20" s="8" t="s">
        <v>44</v>
      </c>
      <c r="Y20" s="8" t="s">
        <v>44</v>
      </c>
      <c r="Z20" s="8" t="s">
        <v>44</v>
      </c>
      <c r="AA20" s="8" t="s">
        <v>44</v>
      </c>
      <c r="AB20" s="8" t="s">
        <v>44</v>
      </c>
      <c r="AC20" s="8" t="s">
        <v>44</v>
      </c>
      <c r="AD20" s="8" t="s">
        <v>44</v>
      </c>
      <c r="AE20" s="8" t="s">
        <v>44</v>
      </c>
      <c r="AF20" s="8" t="s">
        <v>44</v>
      </c>
      <c r="AG20" s="8" t="s">
        <v>44</v>
      </c>
      <c r="AH20" s="8" t="s">
        <v>44</v>
      </c>
      <c r="AI20" s="8" t="s">
        <v>44</v>
      </c>
      <c r="AJ20" s="8" t="s">
        <v>44</v>
      </c>
      <c r="AK20" s="8" t="s">
        <v>44</v>
      </c>
      <c r="AL20" s="8" t="s">
        <v>44</v>
      </c>
      <c r="AM20" s="8" t="s">
        <v>44</v>
      </c>
    </row>
    <row r="21" spans="1:39" ht="112.5" customHeight="1" x14ac:dyDescent="0.25">
      <c r="A21" s="13"/>
      <c r="B21" s="18" t="s">
        <v>58</v>
      </c>
      <c r="C21" s="19">
        <f>SUM(D21:T21)</f>
        <v>1797800538.9400003</v>
      </c>
      <c r="D21" s="19">
        <f>95705397+925229</f>
        <v>96630626</v>
      </c>
      <c r="E21" s="19">
        <f>100389189+12000</f>
        <v>100401189</v>
      </c>
      <c r="F21" s="19">
        <v>100079461</v>
      </c>
      <c r="G21" s="20">
        <v>107192090.20999999</v>
      </c>
      <c r="H21" s="20">
        <v>107192090.20999999</v>
      </c>
      <c r="I21" s="20">
        <f>H21</f>
        <v>107192090.20999999</v>
      </c>
      <c r="J21" s="19">
        <f>I21</f>
        <v>107192090.20999999</v>
      </c>
      <c r="K21" s="19">
        <f>J21</f>
        <v>107192090.20999999</v>
      </c>
      <c r="L21" s="19">
        <f t="shared" ref="L21:T21" si="1">K21</f>
        <v>107192090.20999999</v>
      </c>
      <c r="M21" s="19">
        <f t="shared" si="1"/>
        <v>107192090.20999999</v>
      </c>
      <c r="N21" s="19">
        <f t="shared" si="1"/>
        <v>107192090.20999999</v>
      </c>
      <c r="O21" s="19">
        <f t="shared" si="1"/>
        <v>107192090.20999999</v>
      </c>
      <c r="P21" s="19">
        <f t="shared" si="1"/>
        <v>107192090.20999999</v>
      </c>
      <c r="Q21" s="19">
        <f t="shared" si="1"/>
        <v>107192090.20999999</v>
      </c>
      <c r="R21" s="19">
        <f t="shared" si="1"/>
        <v>107192090.20999999</v>
      </c>
      <c r="S21" s="19">
        <f t="shared" si="1"/>
        <v>107192090.20999999</v>
      </c>
      <c r="T21" s="19">
        <f t="shared" si="1"/>
        <v>107192090.20999999</v>
      </c>
      <c r="U21" s="17" t="s">
        <v>59</v>
      </c>
      <c r="V21" s="8" t="s">
        <v>44</v>
      </c>
      <c r="W21" s="5" t="s">
        <v>44</v>
      </c>
      <c r="X21" s="8" t="s">
        <v>44</v>
      </c>
      <c r="Y21" s="8" t="s">
        <v>44</v>
      </c>
      <c r="Z21" s="8" t="s">
        <v>44</v>
      </c>
      <c r="AA21" s="8" t="s">
        <v>44</v>
      </c>
      <c r="AB21" s="8" t="s">
        <v>44</v>
      </c>
      <c r="AC21" s="8" t="s">
        <v>44</v>
      </c>
      <c r="AD21" s="8" t="s">
        <v>44</v>
      </c>
      <c r="AE21" s="8" t="s">
        <v>44</v>
      </c>
      <c r="AF21" s="8" t="s">
        <v>44</v>
      </c>
      <c r="AG21" s="8" t="s">
        <v>44</v>
      </c>
      <c r="AH21" s="8" t="s">
        <v>44</v>
      </c>
      <c r="AI21" s="8" t="s">
        <v>44</v>
      </c>
      <c r="AJ21" s="8" t="s">
        <v>44</v>
      </c>
      <c r="AK21" s="8" t="s">
        <v>44</v>
      </c>
      <c r="AL21" s="8" t="s">
        <v>44</v>
      </c>
      <c r="AM21" s="8" t="s">
        <v>44</v>
      </c>
    </row>
    <row r="22" spans="1:39" ht="98.25" customHeight="1" x14ac:dyDescent="0.25">
      <c r="A22" s="13"/>
      <c r="B22" s="21"/>
      <c r="C22" s="22"/>
      <c r="D22" s="22"/>
      <c r="E22" s="22"/>
      <c r="F22" s="22"/>
      <c r="G22" s="23"/>
      <c r="H22" s="23"/>
      <c r="I22" s="23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17" t="s">
        <v>60</v>
      </c>
      <c r="V22" s="8" t="s">
        <v>44</v>
      </c>
      <c r="W22" s="5" t="s">
        <v>44</v>
      </c>
      <c r="X22" s="8" t="s">
        <v>44</v>
      </c>
      <c r="Y22" s="8" t="s">
        <v>44</v>
      </c>
      <c r="Z22" s="8" t="s">
        <v>44</v>
      </c>
      <c r="AA22" s="8" t="s">
        <v>44</v>
      </c>
      <c r="AB22" s="8" t="s">
        <v>44</v>
      </c>
      <c r="AC22" s="8" t="s">
        <v>44</v>
      </c>
      <c r="AD22" s="8" t="s">
        <v>44</v>
      </c>
      <c r="AE22" s="8" t="s">
        <v>44</v>
      </c>
      <c r="AF22" s="8" t="s">
        <v>44</v>
      </c>
      <c r="AG22" s="8" t="s">
        <v>44</v>
      </c>
      <c r="AH22" s="8" t="s">
        <v>44</v>
      </c>
      <c r="AI22" s="8" t="s">
        <v>44</v>
      </c>
      <c r="AJ22" s="8" t="s">
        <v>44</v>
      </c>
      <c r="AK22" s="8" t="s">
        <v>44</v>
      </c>
      <c r="AL22" s="8" t="s">
        <v>44</v>
      </c>
      <c r="AM22" s="8" t="s">
        <v>44</v>
      </c>
    </row>
    <row r="23" spans="1:39" s="30" customFormat="1" ht="124.5" customHeight="1" x14ac:dyDescent="0.25">
      <c r="A23" s="24"/>
      <c r="B23" s="25"/>
      <c r="C23" s="26"/>
      <c r="D23" s="26"/>
      <c r="E23" s="26"/>
      <c r="F23" s="26"/>
      <c r="G23" s="27"/>
      <c r="H23" s="27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8" t="s">
        <v>61</v>
      </c>
      <c r="V23" s="29">
        <v>143</v>
      </c>
      <c r="W23" s="29">
        <v>132</v>
      </c>
      <c r="X23" s="29" t="s">
        <v>62</v>
      </c>
      <c r="Y23" s="29" t="s">
        <v>56</v>
      </c>
      <c r="Z23" s="29" t="s">
        <v>56</v>
      </c>
      <c r="AA23" s="29" t="s">
        <v>56</v>
      </c>
      <c r="AB23" s="29" t="s">
        <v>56</v>
      </c>
      <c r="AC23" s="29" t="s">
        <v>56</v>
      </c>
      <c r="AD23" s="29" t="s">
        <v>56</v>
      </c>
      <c r="AE23" s="29" t="s">
        <v>56</v>
      </c>
      <c r="AF23" s="29" t="s">
        <v>56</v>
      </c>
      <c r="AG23" s="29" t="s">
        <v>56</v>
      </c>
      <c r="AH23" s="29" t="s">
        <v>56</v>
      </c>
      <c r="AI23" s="29" t="s">
        <v>56</v>
      </c>
      <c r="AJ23" s="29" t="s">
        <v>56</v>
      </c>
      <c r="AK23" s="29" t="s">
        <v>56</v>
      </c>
      <c r="AL23" s="29" t="s">
        <v>56</v>
      </c>
      <c r="AM23" s="29" t="s">
        <v>63</v>
      </c>
    </row>
    <row r="24" spans="1:39" s="30" customFormat="1" ht="110.25" customHeight="1" x14ac:dyDescent="0.25">
      <c r="A24" s="13"/>
      <c r="B24" s="21"/>
      <c r="C24" s="22"/>
      <c r="D24" s="22"/>
      <c r="E24" s="22"/>
      <c r="F24" s="22"/>
      <c r="G24" s="23"/>
      <c r="H24" s="23"/>
      <c r="I24" s="23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1" t="s">
        <v>64</v>
      </c>
      <c r="V24" s="29" t="s">
        <v>56</v>
      </c>
      <c r="W24" s="29" t="s">
        <v>56</v>
      </c>
      <c r="X24" s="29" t="s">
        <v>56</v>
      </c>
      <c r="Y24" s="29" t="s">
        <v>62</v>
      </c>
      <c r="Z24" s="29" t="s">
        <v>62</v>
      </c>
      <c r="AA24" s="29" t="s">
        <v>62</v>
      </c>
      <c r="AB24" s="29" t="s">
        <v>62</v>
      </c>
      <c r="AC24" s="29" t="s">
        <v>62</v>
      </c>
      <c r="AD24" s="29" t="s">
        <v>62</v>
      </c>
      <c r="AE24" s="29" t="s">
        <v>62</v>
      </c>
      <c r="AF24" s="29" t="s">
        <v>62</v>
      </c>
      <c r="AG24" s="29" t="s">
        <v>62</v>
      </c>
      <c r="AH24" s="29" t="s">
        <v>62</v>
      </c>
      <c r="AI24" s="29" t="s">
        <v>62</v>
      </c>
      <c r="AJ24" s="29" t="s">
        <v>62</v>
      </c>
      <c r="AK24" s="29" t="s">
        <v>62</v>
      </c>
      <c r="AL24" s="29" t="s">
        <v>62</v>
      </c>
      <c r="AM24" s="29" t="s">
        <v>63</v>
      </c>
    </row>
    <row r="25" spans="1:39" ht="106.5" customHeight="1" x14ac:dyDescent="0.25">
      <c r="A25" s="13"/>
      <c r="B25" s="21"/>
      <c r="C25" s="22"/>
      <c r="D25" s="22"/>
      <c r="E25" s="22"/>
      <c r="F25" s="22"/>
      <c r="G25" s="23"/>
      <c r="H25" s="23"/>
      <c r="I25" s="23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17" t="s">
        <v>65</v>
      </c>
      <c r="V25" s="8">
        <v>100</v>
      </c>
      <c r="W25" s="5">
        <v>100</v>
      </c>
      <c r="X25" s="8">
        <v>100</v>
      </c>
      <c r="Y25" s="8">
        <v>100</v>
      </c>
      <c r="Z25" s="8">
        <v>100</v>
      </c>
      <c r="AA25" s="8">
        <v>100</v>
      </c>
      <c r="AB25" s="8">
        <v>100</v>
      </c>
      <c r="AC25" s="8">
        <v>100</v>
      </c>
      <c r="AD25" s="8">
        <v>100</v>
      </c>
      <c r="AE25" s="8">
        <v>100</v>
      </c>
      <c r="AF25" s="8">
        <v>100</v>
      </c>
      <c r="AG25" s="8">
        <v>100</v>
      </c>
      <c r="AH25" s="8">
        <v>100</v>
      </c>
      <c r="AI25" s="8">
        <v>100</v>
      </c>
      <c r="AJ25" s="8">
        <v>100</v>
      </c>
      <c r="AK25" s="8">
        <v>100</v>
      </c>
      <c r="AL25" s="8">
        <v>100</v>
      </c>
      <c r="AM25" s="8">
        <v>100</v>
      </c>
    </row>
    <row r="26" spans="1:39" ht="92.25" customHeight="1" x14ac:dyDescent="0.25">
      <c r="A26" s="13"/>
      <c r="B26" s="21"/>
      <c r="C26" s="22"/>
      <c r="D26" s="22"/>
      <c r="E26" s="22"/>
      <c r="F26" s="22"/>
      <c r="G26" s="23"/>
      <c r="H26" s="23"/>
      <c r="I26" s="23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17" t="s">
        <v>66</v>
      </c>
      <c r="V26" s="8" t="s">
        <v>44</v>
      </c>
      <c r="W26" s="5" t="s">
        <v>44</v>
      </c>
      <c r="X26" s="8" t="s">
        <v>44</v>
      </c>
      <c r="Y26" s="8" t="s">
        <v>44</v>
      </c>
      <c r="Z26" s="8" t="s">
        <v>44</v>
      </c>
      <c r="AA26" s="8" t="s">
        <v>44</v>
      </c>
      <c r="AB26" s="8" t="s">
        <v>44</v>
      </c>
      <c r="AC26" s="8" t="s">
        <v>44</v>
      </c>
      <c r="AD26" s="8" t="s">
        <v>44</v>
      </c>
      <c r="AE26" s="8" t="s">
        <v>44</v>
      </c>
      <c r="AF26" s="8" t="s">
        <v>44</v>
      </c>
      <c r="AG26" s="8" t="s">
        <v>44</v>
      </c>
      <c r="AH26" s="8" t="s">
        <v>44</v>
      </c>
      <c r="AI26" s="8" t="s">
        <v>44</v>
      </c>
      <c r="AJ26" s="8" t="s">
        <v>44</v>
      </c>
      <c r="AK26" s="8" t="s">
        <v>44</v>
      </c>
      <c r="AL26" s="8" t="s">
        <v>44</v>
      </c>
      <c r="AM26" s="8" t="s">
        <v>44</v>
      </c>
    </row>
    <row r="27" spans="1:39" ht="79.5" customHeight="1" x14ac:dyDescent="0.25">
      <c r="A27" s="13"/>
      <c r="B27" s="21"/>
      <c r="C27" s="22"/>
      <c r="D27" s="22"/>
      <c r="E27" s="22"/>
      <c r="F27" s="22"/>
      <c r="G27" s="23"/>
      <c r="H27" s="23"/>
      <c r="I27" s="23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2" t="s">
        <v>67</v>
      </c>
      <c r="V27" s="8" t="s">
        <v>44</v>
      </c>
      <c r="W27" s="5" t="s">
        <v>44</v>
      </c>
      <c r="X27" s="8" t="s">
        <v>44</v>
      </c>
      <c r="Y27" s="8" t="s">
        <v>44</v>
      </c>
      <c r="Z27" s="8" t="s">
        <v>44</v>
      </c>
      <c r="AA27" s="8" t="s">
        <v>44</v>
      </c>
      <c r="AB27" s="8" t="s">
        <v>44</v>
      </c>
      <c r="AC27" s="8" t="s">
        <v>44</v>
      </c>
      <c r="AD27" s="8" t="s">
        <v>44</v>
      </c>
      <c r="AE27" s="8" t="s">
        <v>44</v>
      </c>
      <c r="AF27" s="8" t="s">
        <v>44</v>
      </c>
      <c r="AG27" s="8" t="s">
        <v>44</v>
      </c>
      <c r="AH27" s="8" t="s">
        <v>44</v>
      </c>
      <c r="AI27" s="8" t="s">
        <v>44</v>
      </c>
      <c r="AJ27" s="8" t="s">
        <v>44</v>
      </c>
      <c r="AK27" s="8" t="s">
        <v>44</v>
      </c>
      <c r="AL27" s="8" t="s">
        <v>44</v>
      </c>
      <c r="AM27" s="8" t="s">
        <v>44</v>
      </c>
    </row>
    <row r="28" spans="1:39" ht="75" x14ac:dyDescent="0.25">
      <c r="A28" s="13"/>
      <c r="B28" s="21"/>
      <c r="C28" s="22"/>
      <c r="D28" s="22"/>
      <c r="E28" s="22"/>
      <c r="F28" s="22"/>
      <c r="G28" s="23"/>
      <c r="H28" s="23"/>
      <c r="I28" s="23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2" t="s">
        <v>68</v>
      </c>
      <c r="V28" s="8" t="s">
        <v>44</v>
      </c>
      <c r="W28" s="5" t="s">
        <v>44</v>
      </c>
      <c r="X28" s="8" t="s">
        <v>44</v>
      </c>
      <c r="Y28" s="8" t="s">
        <v>44</v>
      </c>
      <c r="Z28" s="8" t="s">
        <v>44</v>
      </c>
      <c r="AA28" s="8" t="s">
        <v>44</v>
      </c>
      <c r="AB28" s="8" t="s">
        <v>44</v>
      </c>
      <c r="AC28" s="8" t="s">
        <v>44</v>
      </c>
      <c r="AD28" s="8" t="s">
        <v>44</v>
      </c>
      <c r="AE28" s="8" t="s">
        <v>44</v>
      </c>
      <c r="AF28" s="8" t="s">
        <v>44</v>
      </c>
      <c r="AG28" s="8" t="s">
        <v>44</v>
      </c>
      <c r="AH28" s="8" t="s">
        <v>44</v>
      </c>
      <c r="AI28" s="8" t="s">
        <v>44</v>
      </c>
      <c r="AJ28" s="8" t="s">
        <v>44</v>
      </c>
      <c r="AK28" s="8" t="s">
        <v>44</v>
      </c>
      <c r="AL28" s="8" t="s">
        <v>44</v>
      </c>
      <c r="AM28" s="8" t="s">
        <v>44</v>
      </c>
    </row>
    <row r="29" spans="1:39" ht="93.75" customHeight="1" x14ac:dyDescent="0.25">
      <c r="A29" s="13"/>
      <c r="B29" s="21"/>
      <c r="C29" s="22"/>
      <c r="D29" s="22"/>
      <c r="E29" s="22"/>
      <c r="F29" s="22"/>
      <c r="G29" s="23"/>
      <c r="H29" s="23"/>
      <c r="I29" s="23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17" t="s">
        <v>69</v>
      </c>
      <c r="V29" s="8" t="s">
        <v>44</v>
      </c>
      <c r="W29" s="5" t="s">
        <v>44</v>
      </c>
      <c r="X29" s="8" t="s">
        <v>44</v>
      </c>
      <c r="Y29" s="8" t="s">
        <v>44</v>
      </c>
      <c r="Z29" s="8" t="s">
        <v>44</v>
      </c>
      <c r="AA29" s="8" t="s">
        <v>44</v>
      </c>
      <c r="AB29" s="8" t="s">
        <v>44</v>
      </c>
      <c r="AC29" s="8" t="s">
        <v>44</v>
      </c>
      <c r="AD29" s="8" t="s">
        <v>44</v>
      </c>
      <c r="AE29" s="8" t="s">
        <v>44</v>
      </c>
      <c r="AF29" s="8" t="s">
        <v>44</v>
      </c>
      <c r="AG29" s="8" t="s">
        <v>44</v>
      </c>
      <c r="AH29" s="8" t="s">
        <v>44</v>
      </c>
      <c r="AI29" s="8" t="s">
        <v>44</v>
      </c>
      <c r="AJ29" s="8" t="s">
        <v>44</v>
      </c>
      <c r="AK29" s="8" t="s">
        <v>44</v>
      </c>
      <c r="AL29" s="8" t="s">
        <v>44</v>
      </c>
      <c r="AM29" s="8" t="s">
        <v>44</v>
      </c>
    </row>
    <row r="30" spans="1:39" ht="54.75" customHeight="1" x14ac:dyDescent="0.25">
      <c r="A30" s="13"/>
      <c r="B30" s="21"/>
      <c r="C30" s="22"/>
      <c r="D30" s="22"/>
      <c r="E30" s="22"/>
      <c r="F30" s="22"/>
      <c r="G30" s="23"/>
      <c r="H30" s="23"/>
      <c r="I30" s="23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17" t="s">
        <v>70</v>
      </c>
      <c r="V30" s="8">
        <v>4</v>
      </c>
      <c r="W30" s="5">
        <v>6</v>
      </c>
      <c r="X30" s="8">
        <v>4</v>
      </c>
      <c r="Y30" s="8">
        <v>4</v>
      </c>
      <c r="Z30" s="8">
        <v>4</v>
      </c>
      <c r="AA30" s="8">
        <v>4</v>
      </c>
      <c r="AB30" s="8">
        <v>4</v>
      </c>
      <c r="AC30" s="8">
        <v>4</v>
      </c>
      <c r="AD30" s="8">
        <v>4</v>
      </c>
      <c r="AE30" s="8">
        <v>4</v>
      </c>
      <c r="AF30" s="8">
        <v>4</v>
      </c>
      <c r="AG30" s="8">
        <v>4</v>
      </c>
      <c r="AH30" s="8">
        <v>4</v>
      </c>
      <c r="AI30" s="8">
        <v>4</v>
      </c>
      <c r="AJ30" s="8">
        <v>4</v>
      </c>
      <c r="AK30" s="8">
        <v>4</v>
      </c>
      <c r="AL30" s="8">
        <v>4</v>
      </c>
      <c r="AM30" s="8">
        <v>4</v>
      </c>
    </row>
    <row r="31" spans="1:39" ht="198.75" customHeight="1" x14ac:dyDescent="0.25">
      <c r="A31" s="13"/>
      <c r="B31" s="21"/>
      <c r="C31" s="22"/>
      <c r="D31" s="22"/>
      <c r="E31" s="22"/>
      <c r="F31" s="22"/>
      <c r="G31" s="23"/>
      <c r="H31" s="23"/>
      <c r="I31" s="23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 t="s">
        <v>71</v>
      </c>
      <c r="V31" s="8">
        <v>1.5</v>
      </c>
      <c r="W31" s="5">
        <v>1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72</v>
      </c>
      <c r="AG31" s="8" t="s">
        <v>72</v>
      </c>
      <c r="AH31" s="8" t="s">
        <v>72</v>
      </c>
      <c r="AI31" s="8" t="s">
        <v>72</v>
      </c>
      <c r="AJ31" s="8" t="s">
        <v>72</v>
      </c>
      <c r="AK31" s="8" t="s">
        <v>72</v>
      </c>
      <c r="AL31" s="8" t="s">
        <v>72</v>
      </c>
      <c r="AM31" s="8" t="s">
        <v>73</v>
      </c>
    </row>
    <row r="32" spans="1:39" s="30" customFormat="1" ht="84.75" customHeight="1" x14ac:dyDescent="0.25">
      <c r="A32" s="13"/>
      <c r="B32" s="21"/>
      <c r="C32" s="22"/>
      <c r="D32" s="22"/>
      <c r="E32" s="22"/>
      <c r="F32" s="22"/>
      <c r="G32" s="23"/>
      <c r="H32" s="23"/>
      <c r="I32" s="23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4" t="s">
        <v>74</v>
      </c>
      <c r="V32" s="11">
        <v>2</v>
      </c>
      <c r="W32" s="11">
        <v>2</v>
      </c>
      <c r="X32" s="11">
        <v>1</v>
      </c>
      <c r="Y32" s="11">
        <v>1</v>
      </c>
      <c r="Z32" s="11">
        <v>1</v>
      </c>
      <c r="AA32" s="11">
        <v>1</v>
      </c>
      <c r="AB32" s="11">
        <v>1</v>
      </c>
      <c r="AC32" s="11">
        <v>1</v>
      </c>
      <c r="AD32" s="11">
        <v>1</v>
      </c>
      <c r="AE32" s="11">
        <v>1</v>
      </c>
      <c r="AF32" s="11">
        <v>1</v>
      </c>
      <c r="AG32" s="11">
        <v>1</v>
      </c>
      <c r="AH32" s="11">
        <v>1</v>
      </c>
      <c r="AI32" s="11">
        <v>1</v>
      </c>
      <c r="AJ32" s="11">
        <v>1</v>
      </c>
      <c r="AK32" s="11">
        <v>1</v>
      </c>
      <c r="AL32" s="11">
        <v>1</v>
      </c>
      <c r="AM32" s="5" t="s">
        <v>75</v>
      </c>
    </row>
    <row r="33" spans="1:39" ht="123" customHeight="1" x14ac:dyDescent="0.25">
      <c r="A33" s="13"/>
      <c r="B33" s="21"/>
      <c r="C33" s="22"/>
      <c r="D33" s="22"/>
      <c r="E33" s="22"/>
      <c r="F33" s="22"/>
      <c r="G33" s="23"/>
      <c r="H33" s="23"/>
      <c r="I33" s="23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17" t="s">
        <v>76</v>
      </c>
      <c r="V33" s="8">
        <v>100</v>
      </c>
      <c r="W33" s="5">
        <v>100</v>
      </c>
      <c r="X33" s="8">
        <v>100</v>
      </c>
      <c r="Y33" s="8">
        <v>100</v>
      </c>
      <c r="Z33" s="8">
        <v>100</v>
      </c>
      <c r="AA33" s="8">
        <v>100</v>
      </c>
      <c r="AB33" s="8">
        <v>100</v>
      </c>
      <c r="AC33" s="8">
        <v>100</v>
      </c>
      <c r="AD33" s="8">
        <v>100</v>
      </c>
      <c r="AE33" s="8">
        <v>100</v>
      </c>
      <c r="AF33" s="8">
        <v>100</v>
      </c>
      <c r="AG33" s="8">
        <v>100</v>
      </c>
      <c r="AH33" s="8">
        <v>100</v>
      </c>
      <c r="AI33" s="8">
        <v>100</v>
      </c>
      <c r="AJ33" s="8">
        <v>100</v>
      </c>
      <c r="AK33" s="8">
        <v>100</v>
      </c>
      <c r="AL33" s="8">
        <v>100</v>
      </c>
      <c r="AM33" s="8">
        <v>100</v>
      </c>
    </row>
    <row r="34" spans="1:39" ht="60" x14ac:dyDescent="0.25">
      <c r="A34" s="13"/>
      <c r="B34" s="21"/>
      <c r="C34" s="22"/>
      <c r="D34" s="22"/>
      <c r="E34" s="22"/>
      <c r="F34" s="22"/>
      <c r="G34" s="23"/>
      <c r="H34" s="23"/>
      <c r="I34" s="23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17" t="s">
        <v>77</v>
      </c>
      <c r="V34" s="8">
        <v>4</v>
      </c>
      <c r="W34" s="5">
        <v>4</v>
      </c>
      <c r="X34" s="8">
        <v>4</v>
      </c>
      <c r="Y34" s="8">
        <v>4</v>
      </c>
      <c r="Z34" s="8">
        <v>4</v>
      </c>
      <c r="AA34" s="8">
        <v>4</v>
      </c>
      <c r="AB34" s="8">
        <v>4</v>
      </c>
      <c r="AC34" s="8">
        <v>4</v>
      </c>
      <c r="AD34" s="8">
        <v>4</v>
      </c>
      <c r="AE34" s="8">
        <v>4</v>
      </c>
      <c r="AF34" s="8">
        <v>4</v>
      </c>
      <c r="AG34" s="8">
        <v>4</v>
      </c>
      <c r="AH34" s="8">
        <v>4</v>
      </c>
      <c r="AI34" s="8">
        <v>4</v>
      </c>
      <c r="AJ34" s="8">
        <v>4</v>
      </c>
      <c r="AK34" s="8">
        <v>4</v>
      </c>
      <c r="AL34" s="8">
        <v>4</v>
      </c>
      <c r="AM34" s="8" t="s">
        <v>78</v>
      </c>
    </row>
    <row r="35" spans="1:39" ht="46.5" customHeight="1" x14ac:dyDescent="0.25">
      <c r="A35" s="13"/>
      <c r="B35" s="21"/>
      <c r="C35" s="22"/>
      <c r="D35" s="22"/>
      <c r="E35" s="22"/>
      <c r="F35" s="22"/>
      <c r="G35" s="23"/>
      <c r="H35" s="23"/>
      <c r="I35" s="23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17" t="s">
        <v>79</v>
      </c>
      <c r="V35" s="8" t="s">
        <v>44</v>
      </c>
      <c r="W35" s="5" t="s">
        <v>44</v>
      </c>
      <c r="X35" s="8" t="s">
        <v>44</v>
      </c>
      <c r="Y35" s="8" t="s">
        <v>44</v>
      </c>
      <c r="Z35" s="8" t="s">
        <v>44</v>
      </c>
      <c r="AA35" s="8" t="s">
        <v>44</v>
      </c>
      <c r="AB35" s="8" t="s">
        <v>44</v>
      </c>
      <c r="AC35" s="8" t="s">
        <v>44</v>
      </c>
      <c r="AD35" s="8" t="s">
        <v>44</v>
      </c>
      <c r="AE35" s="8" t="s">
        <v>44</v>
      </c>
      <c r="AF35" s="8" t="s">
        <v>44</v>
      </c>
      <c r="AG35" s="8" t="s">
        <v>44</v>
      </c>
      <c r="AH35" s="8" t="s">
        <v>44</v>
      </c>
      <c r="AI35" s="8" t="s">
        <v>44</v>
      </c>
      <c r="AJ35" s="8" t="s">
        <v>44</v>
      </c>
      <c r="AK35" s="8" t="s">
        <v>44</v>
      </c>
      <c r="AL35" s="8" t="s">
        <v>44</v>
      </c>
      <c r="AM35" s="8" t="s">
        <v>44</v>
      </c>
    </row>
    <row r="36" spans="1:39" ht="108.75" customHeight="1" x14ac:dyDescent="0.25">
      <c r="A36" s="13"/>
      <c r="B36" s="21"/>
      <c r="C36" s="22"/>
      <c r="D36" s="22"/>
      <c r="E36" s="22"/>
      <c r="F36" s="22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17" t="s">
        <v>80</v>
      </c>
      <c r="V36" s="8">
        <v>100</v>
      </c>
      <c r="W36" s="5">
        <v>100</v>
      </c>
      <c r="X36" s="8">
        <v>100</v>
      </c>
      <c r="Y36" s="8">
        <v>100</v>
      </c>
      <c r="Z36" s="8">
        <v>100</v>
      </c>
      <c r="AA36" s="8">
        <v>100</v>
      </c>
      <c r="AB36" s="8">
        <v>100</v>
      </c>
      <c r="AC36" s="8">
        <v>100</v>
      </c>
      <c r="AD36" s="8">
        <v>100</v>
      </c>
      <c r="AE36" s="8">
        <v>100</v>
      </c>
      <c r="AF36" s="8">
        <v>100</v>
      </c>
      <c r="AG36" s="8">
        <v>100</v>
      </c>
      <c r="AH36" s="8">
        <v>100</v>
      </c>
      <c r="AI36" s="8">
        <v>100</v>
      </c>
      <c r="AJ36" s="8">
        <v>100</v>
      </c>
      <c r="AK36" s="8">
        <v>100</v>
      </c>
      <c r="AL36" s="8">
        <v>100</v>
      </c>
      <c r="AM36" s="8">
        <v>100</v>
      </c>
    </row>
    <row r="37" spans="1:39" ht="109.5" customHeight="1" x14ac:dyDescent="0.25">
      <c r="A37" s="13"/>
      <c r="B37" s="21"/>
      <c r="C37" s="22"/>
      <c r="D37" s="22"/>
      <c r="E37" s="22"/>
      <c r="F37" s="22"/>
      <c r="G37" s="23"/>
      <c r="H37" s="23"/>
      <c r="I37" s="23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17" t="s">
        <v>81</v>
      </c>
      <c r="V37" s="8">
        <v>2</v>
      </c>
      <c r="W37" s="5">
        <v>2</v>
      </c>
      <c r="X37" s="8">
        <v>2</v>
      </c>
      <c r="Y37" s="8">
        <v>2</v>
      </c>
      <c r="Z37" s="8">
        <v>2</v>
      </c>
      <c r="AA37" s="8">
        <v>2</v>
      </c>
      <c r="AB37" s="8">
        <v>2</v>
      </c>
      <c r="AC37" s="8">
        <v>2</v>
      </c>
      <c r="AD37" s="8">
        <v>2</v>
      </c>
      <c r="AE37" s="8">
        <v>2</v>
      </c>
      <c r="AF37" s="8">
        <v>2</v>
      </c>
      <c r="AG37" s="8">
        <v>2</v>
      </c>
      <c r="AH37" s="8">
        <v>2</v>
      </c>
      <c r="AI37" s="8">
        <v>2</v>
      </c>
      <c r="AJ37" s="8">
        <v>2</v>
      </c>
      <c r="AK37" s="8">
        <v>2</v>
      </c>
      <c r="AL37" s="8">
        <v>2</v>
      </c>
      <c r="AM37" s="8" t="s">
        <v>82</v>
      </c>
    </row>
    <row r="38" spans="1:39" ht="51" customHeight="1" x14ac:dyDescent="0.25">
      <c r="A38" s="13"/>
      <c r="B38" s="21"/>
      <c r="C38" s="22"/>
      <c r="D38" s="22"/>
      <c r="E38" s="22"/>
      <c r="F38" s="22"/>
      <c r="G38" s="23"/>
      <c r="H38" s="23"/>
      <c r="I38" s="2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8" t="s">
        <v>83</v>
      </c>
      <c r="V38" s="29">
        <v>99</v>
      </c>
      <c r="W38" s="29">
        <v>100.9</v>
      </c>
      <c r="X38" s="29" t="s">
        <v>84</v>
      </c>
      <c r="Y38" s="29" t="s">
        <v>56</v>
      </c>
      <c r="Z38" s="29" t="s">
        <v>56</v>
      </c>
      <c r="AA38" s="29" t="s">
        <v>56</v>
      </c>
      <c r="AB38" s="29" t="s">
        <v>56</v>
      </c>
      <c r="AC38" s="29" t="s">
        <v>56</v>
      </c>
      <c r="AD38" s="29" t="s">
        <v>56</v>
      </c>
      <c r="AE38" s="29" t="s">
        <v>56</v>
      </c>
      <c r="AF38" s="29" t="s">
        <v>56</v>
      </c>
      <c r="AG38" s="29" t="s">
        <v>56</v>
      </c>
      <c r="AH38" s="29" t="s">
        <v>56</v>
      </c>
      <c r="AI38" s="29" t="s">
        <v>56</v>
      </c>
      <c r="AJ38" s="29" t="s">
        <v>56</v>
      </c>
      <c r="AK38" s="29" t="s">
        <v>56</v>
      </c>
      <c r="AL38" s="29" t="s">
        <v>56</v>
      </c>
      <c r="AM38" s="29" t="s">
        <v>85</v>
      </c>
    </row>
    <row r="39" spans="1:39" ht="70.5" customHeight="1" x14ac:dyDescent="0.25">
      <c r="A39" s="13"/>
      <c r="B39" s="21"/>
      <c r="C39" s="22"/>
      <c r="D39" s="22"/>
      <c r="E39" s="22"/>
      <c r="F39" s="22"/>
      <c r="G39" s="23"/>
      <c r="H39" s="23"/>
      <c r="I39" s="23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1" t="s">
        <v>86</v>
      </c>
      <c r="V39" s="29" t="s">
        <v>56</v>
      </c>
      <c r="W39" s="29" t="s">
        <v>56</v>
      </c>
      <c r="X39" s="29" t="s">
        <v>56</v>
      </c>
      <c r="Y39" s="29" t="s">
        <v>44</v>
      </c>
      <c r="Z39" s="29" t="s">
        <v>44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9" t="s">
        <v>44</v>
      </c>
      <c r="AF39" s="29" t="s">
        <v>44</v>
      </c>
      <c r="AG39" s="29" t="s">
        <v>44</v>
      </c>
      <c r="AH39" s="29" t="s">
        <v>44</v>
      </c>
      <c r="AI39" s="29" t="s">
        <v>44</v>
      </c>
      <c r="AJ39" s="29" t="s">
        <v>44</v>
      </c>
      <c r="AK39" s="29" t="s">
        <v>44</v>
      </c>
      <c r="AL39" s="29" t="s">
        <v>44</v>
      </c>
      <c r="AM39" s="29" t="s">
        <v>44</v>
      </c>
    </row>
    <row r="40" spans="1:39" ht="62.25" customHeight="1" x14ac:dyDescent="0.25">
      <c r="A40" s="13"/>
      <c r="B40" s="21"/>
      <c r="C40" s="22"/>
      <c r="D40" s="22"/>
      <c r="E40" s="22"/>
      <c r="F40" s="22"/>
      <c r="G40" s="23"/>
      <c r="H40" s="23"/>
      <c r="I40" s="23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17" t="s">
        <v>87</v>
      </c>
      <c r="V40" s="8">
        <v>6</v>
      </c>
      <c r="W40" s="5">
        <v>4</v>
      </c>
      <c r="X40" s="8" t="s">
        <v>88</v>
      </c>
      <c r="Y40" s="8" t="s">
        <v>88</v>
      </c>
      <c r="Z40" s="8" t="s">
        <v>88</v>
      </c>
      <c r="AA40" s="8" t="s">
        <v>88</v>
      </c>
      <c r="AB40" s="8" t="s">
        <v>88</v>
      </c>
      <c r="AC40" s="8" t="s">
        <v>88</v>
      </c>
      <c r="AD40" s="8" t="s">
        <v>88</v>
      </c>
      <c r="AE40" s="8" t="s">
        <v>88</v>
      </c>
      <c r="AF40" s="8" t="s">
        <v>88</v>
      </c>
      <c r="AG40" s="8" t="s">
        <v>88</v>
      </c>
      <c r="AH40" s="8" t="s">
        <v>88</v>
      </c>
      <c r="AI40" s="8" t="s">
        <v>88</v>
      </c>
      <c r="AJ40" s="8" t="s">
        <v>88</v>
      </c>
      <c r="AK40" s="8" t="s">
        <v>88</v>
      </c>
      <c r="AL40" s="8" t="s">
        <v>88</v>
      </c>
      <c r="AM40" s="8" t="s">
        <v>89</v>
      </c>
    </row>
    <row r="41" spans="1:39" ht="63" customHeight="1" x14ac:dyDescent="0.25">
      <c r="A41" s="13"/>
      <c r="B41" s="21"/>
      <c r="C41" s="22"/>
      <c r="D41" s="22"/>
      <c r="E41" s="22"/>
      <c r="F41" s="22"/>
      <c r="G41" s="23"/>
      <c r="H41" s="23"/>
      <c r="I41" s="23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17" t="s">
        <v>90</v>
      </c>
      <c r="V41" s="8">
        <v>4</v>
      </c>
      <c r="W41" s="5">
        <v>4</v>
      </c>
      <c r="X41" s="8">
        <v>4</v>
      </c>
      <c r="Y41" s="8">
        <v>4</v>
      </c>
      <c r="Z41" s="8">
        <v>4</v>
      </c>
      <c r="AA41" s="8">
        <v>4</v>
      </c>
      <c r="AB41" s="8">
        <v>4</v>
      </c>
      <c r="AC41" s="8">
        <v>4</v>
      </c>
      <c r="AD41" s="8">
        <v>4</v>
      </c>
      <c r="AE41" s="8">
        <v>4</v>
      </c>
      <c r="AF41" s="8">
        <v>4</v>
      </c>
      <c r="AG41" s="8">
        <v>4</v>
      </c>
      <c r="AH41" s="8">
        <v>4</v>
      </c>
      <c r="AI41" s="8">
        <v>4</v>
      </c>
      <c r="AJ41" s="8">
        <v>4</v>
      </c>
      <c r="AK41" s="8">
        <v>4</v>
      </c>
      <c r="AL41" s="8">
        <v>4</v>
      </c>
      <c r="AM41" s="8" t="s">
        <v>78</v>
      </c>
    </row>
    <row r="42" spans="1:39" ht="81" customHeight="1" x14ac:dyDescent="0.25">
      <c r="A42" s="13"/>
      <c r="B42" s="21"/>
      <c r="C42" s="22"/>
      <c r="D42" s="22"/>
      <c r="E42" s="22"/>
      <c r="F42" s="22"/>
      <c r="G42" s="23"/>
      <c r="H42" s="23"/>
      <c r="I42" s="23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 t="s">
        <v>91</v>
      </c>
      <c r="V42" s="10" t="s">
        <v>44</v>
      </c>
      <c r="W42" s="11" t="s">
        <v>44</v>
      </c>
      <c r="X42" s="10" t="s">
        <v>44</v>
      </c>
      <c r="Y42" s="10" t="s">
        <v>44</v>
      </c>
      <c r="Z42" s="10" t="s">
        <v>44</v>
      </c>
      <c r="AA42" s="10" t="s">
        <v>44</v>
      </c>
      <c r="AB42" s="10" t="s">
        <v>44</v>
      </c>
      <c r="AC42" s="10" t="s">
        <v>44</v>
      </c>
      <c r="AD42" s="10" t="s">
        <v>44</v>
      </c>
      <c r="AE42" s="10" t="s">
        <v>44</v>
      </c>
      <c r="AF42" s="10" t="s">
        <v>44</v>
      </c>
      <c r="AG42" s="10" t="s">
        <v>44</v>
      </c>
      <c r="AH42" s="10" t="s">
        <v>44</v>
      </c>
      <c r="AI42" s="10" t="s">
        <v>44</v>
      </c>
      <c r="AJ42" s="10" t="s">
        <v>44</v>
      </c>
      <c r="AK42" s="10" t="s">
        <v>44</v>
      </c>
      <c r="AL42" s="10" t="s">
        <v>44</v>
      </c>
      <c r="AM42" s="10" t="s">
        <v>44</v>
      </c>
    </row>
    <row r="43" spans="1:39" ht="141" customHeight="1" x14ac:dyDescent="0.25">
      <c r="A43" s="13"/>
      <c r="B43" s="21"/>
      <c r="C43" s="22"/>
      <c r="D43" s="22"/>
      <c r="E43" s="22"/>
      <c r="F43" s="22"/>
      <c r="G43" s="23"/>
      <c r="H43" s="23"/>
      <c r="I43" s="23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17" t="s">
        <v>92</v>
      </c>
      <c r="V43" s="8" t="s">
        <v>44</v>
      </c>
      <c r="W43" s="5" t="s">
        <v>44</v>
      </c>
      <c r="X43" s="8" t="s">
        <v>44</v>
      </c>
      <c r="Y43" s="8" t="s">
        <v>44</v>
      </c>
      <c r="Z43" s="8" t="s">
        <v>44</v>
      </c>
      <c r="AA43" s="8" t="s">
        <v>44</v>
      </c>
      <c r="AB43" s="8" t="s">
        <v>44</v>
      </c>
      <c r="AC43" s="8" t="s">
        <v>44</v>
      </c>
      <c r="AD43" s="8" t="s">
        <v>44</v>
      </c>
      <c r="AE43" s="8" t="s">
        <v>44</v>
      </c>
      <c r="AF43" s="8" t="s">
        <v>44</v>
      </c>
      <c r="AG43" s="8" t="s">
        <v>44</v>
      </c>
      <c r="AH43" s="8" t="s">
        <v>44</v>
      </c>
      <c r="AI43" s="8" t="s">
        <v>44</v>
      </c>
      <c r="AJ43" s="8" t="s">
        <v>44</v>
      </c>
      <c r="AK43" s="8" t="s">
        <v>44</v>
      </c>
      <c r="AL43" s="8" t="s">
        <v>44</v>
      </c>
      <c r="AM43" s="8" t="s">
        <v>44</v>
      </c>
    </row>
    <row r="44" spans="1:39" ht="116.25" customHeight="1" x14ac:dyDescent="0.25">
      <c r="A44" s="24"/>
      <c r="B44" s="25"/>
      <c r="C44" s="26"/>
      <c r="D44" s="26"/>
      <c r="E44" s="26"/>
      <c r="F44" s="26"/>
      <c r="G44" s="27"/>
      <c r="H44" s="27"/>
      <c r="I44" s="27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17" t="s">
        <v>93</v>
      </c>
      <c r="V44" s="8" t="s">
        <v>44</v>
      </c>
      <c r="W44" s="5" t="s">
        <v>44</v>
      </c>
      <c r="X44" s="8" t="s">
        <v>44</v>
      </c>
      <c r="Y44" s="8" t="s">
        <v>44</v>
      </c>
      <c r="Z44" s="8" t="s">
        <v>44</v>
      </c>
      <c r="AA44" s="8" t="s">
        <v>44</v>
      </c>
      <c r="AB44" s="8" t="s">
        <v>44</v>
      </c>
      <c r="AC44" s="8" t="s">
        <v>44</v>
      </c>
      <c r="AD44" s="8" t="s">
        <v>44</v>
      </c>
      <c r="AE44" s="8" t="s">
        <v>44</v>
      </c>
      <c r="AF44" s="8" t="s">
        <v>44</v>
      </c>
      <c r="AG44" s="8" t="s">
        <v>44</v>
      </c>
      <c r="AH44" s="8" t="s">
        <v>44</v>
      </c>
      <c r="AI44" s="8" t="s">
        <v>44</v>
      </c>
      <c r="AJ44" s="8" t="s">
        <v>44</v>
      </c>
      <c r="AK44" s="8" t="s">
        <v>44</v>
      </c>
      <c r="AL44" s="8" t="s">
        <v>44</v>
      </c>
      <c r="AM44" s="8" t="s">
        <v>44</v>
      </c>
    </row>
    <row r="45" spans="1:39" ht="93.75" customHeight="1" x14ac:dyDescent="0.25">
      <c r="A45" s="13"/>
      <c r="B45" s="21"/>
      <c r="C45" s="22"/>
      <c r="D45" s="22"/>
      <c r="E45" s="22"/>
      <c r="F45" s="22"/>
      <c r="G45" s="23"/>
      <c r="H45" s="23"/>
      <c r="I45" s="23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8" t="s">
        <v>94</v>
      </c>
      <c r="V45" s="29">
        <v>100</v>
      </c>
      <c r="W45" s="5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29">
        <v>100</v>
      </c>
      <c r="AG45" s="29">
        <v>100</v>
      </c>
      <c r="AH45" s="29">
        <v>100</v>
      </c>
      <c r="AI45" s="29">
        <v>100</v>
      </c>
      <c r="AJ45" s="29">
        <v>100</v>
      </c>
      <c r="AK45" s="29">
        <v>100</v>
      </c>
      <c r="AL45" s="29">
        <v>100</v>
      </c>
      <c r="AM45" s="29">
        <v>100</v>
      </c>
    </row>
    <row r="46" spans="1:39" ht="124.5" customHeight="1" x14ac:dyDescent="0.25">
      <c r="A46" s="13"/>
      <c r="B46" s="35"/>
      <c r="C46" s="36"/>
      <c r="D46" s="36"/>
      <c r="E46" s="36"/>
      <c r="F46" s="36"/>
      <c r="G46" s="37"/>
      <c r="H46" s="37"/>
      <c r="I46" s="37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22"/>
      <c r="U46" s="17" t="s">
        <v>95</v>
      </c>
      <c r="V46" s="8">
        <v>100</v>
      </c>
      <c r="W46" s="5">
        <v>100</v>
      </c>
      <c r="X46" s="8">
        <v>100</v>
      </c>
      <c r="Y46" s="8">
        <v>100</v>
      </c>
      <c r="Z46" s="8">
        <v>100</v>
      </c>
      <c r="AA46" s="8">
        <v>100</v>
      </c>
      <c r="AB46" s="8">
        <v>100</v>
      </c>
      <c r="AC46" s="8">
        <v>100</v>
      </c>
      <c r="AD46" s="8">
        <v>100</v>
      </c>
      <c r="AE46" s="8">
        <v>100</v>
      </c>
      <c r="AF46" s="8">
        <v>100</v>
      </c>
      <c r="AG46" s="8">
        <v>100</v>
      </c>
      <c r="AH46" s="8">
        <v>100</v>
      </c>
      <c r="AI46" s="8">
        <v>100</v>
      </c>
      <c r="AJ46" s="8">
        <v>100</v>
      </c>
      <c r="AK46" s="8">
        <v>100</v>
      </c>
      <c r="AL46" s="8">
        <v>100</v>
      </c>
      <c r="AM46" s="8">
        <v>100</v>
      </c>
    </row>
    <row r="47" spans="1:39" s="30" customFormat="1" ht="140.25" customHeight="1" x14ac:dyDescent="0.25">
      <c r="A47" s="13"/>
      <c r="B47" s="35"/>
      <c r="C47" s="36"/>
      <c r="D47" s="36"/>
      <c r="E47" s="36"/>
      <c r="F47" s="36"/>
      <c r="G47" s="37"/>
      <c r="H47" s="37"/>
      <c r="I47" s="37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22"/>
      <c r="U47" s="38" t="s">
        <v>96</v>
      </c>
      <c r="V47" s="16" t="s">
        <v>44</v>
      </c>
      <c r="W47" s="16" t="s">
        <v>44</v>
      </c>
      <c r="X47" s="16" t="s">
        <v>44</v>
      </c>
      <c r="Y47" s="16" t="s">
        <v>44</v>
      </c>
      <c r="Z47" s="16" t="s">
        <v>44</v>
      </c>
      <c r="AA47" s="16" t="s">
        <v>44</v>
      </c>
      <c r="AB47" s="16" t="s">
        <v>44</v>
      </c>
      <c r="AC47" s="16" t="s">
        <v>44</v>
      </c>
      <c r="AD47" s="16" t="s">
        <v>44</v>
      </c>
      <c r="AE47" s="16" t="s">
        <v>44</v>
      </c>
      <c r="AF47" s="16" t="s">
        <v>44</v>
      </c>
      <c r="AG47" s="16" t="s">
        <v>44</v>
      </c>
      <c r="AH47" s="16" t="s">
        <v>44</v>
      </c>
      <c r="AI47" s="16" t="s">
        <v>44</v>
      </c>
      <c r="AJ47" s="16" t="s">
        <v>44</v>
      </c>
      <c r="AK47" s="16" t="s">
        <v>44</v>
      </c>
      <c r="AL47" s="16" t="s">
        <v>44</v>
      </c>
      <c r="AM47" s="16" t="s">
        <v>44</v>
      </c>
    </row>
    <row r="48" spans="1:39" ht="94.5" customHeight="1" x14ac:dyDescent="0.25">
      <c r="A48" s="13"/>
      <c r="B48" s="21"/>
      <c r="C48" s="22"/>
      <c r="D48" s="22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17" t="s">
        <v>97</v>
      </c>
      <c r="V48" s="8">
        <v>100</v>
      </c>
      <c r="W48" s="5">
        <v>100</v>
      </c>
      <c r="X48" s="8">
        <v>100</v>
      </c>
      <c r="Y48" s="8">
        <v>100</v>
      </c>
      <c r="Z48" s="8">
        <v>100</v>
      </c>
      <c r="AA48" s="8">
        <v>100</v>
      </c>
      <c r="AB48" s="8">
        <v>100</v>
      </c>
      <c r="AC48" s="8">
        <v>100</v>
      </c>
      <c r="AD48" s="8">
        <v>100</v>
      </c>
      <c r="AE48" s="8">
        <v>100</v>
      </c>
      <c r="AF48" s="8">
        <v>100</v>
      </c>
      <c r="AG48" s="8">
        <v>100</v>
      </c>
      <c r="AH48" s="8">
        <v>100</v>
      </c>
      <c r="AI48" s="8">
        <v>100</v>
      </c>
      <c r="AJ48" s="8">
        <v>100</v>
      </c>
      <c r="AK48" s="8">
        <v>100</v>
      </c>
      <c r="AL48" s="8">
        <v>100</v>
      </c>
      <c r="AM48" s="8">
        <v>100</v>
      </c>
    </row>
    <row r="49" spans="1:40" ht="92.25" customHeight="1" x14ac:dyDescent="0.25">
      <c r="A49" s="13"/>
      <c r="B49" s="21"/>
      <c r="C49" s="22"/>
      <c r="D49" s="22"/>
      <c r="E49" s="22"/>
      <c r="F49" s="22"/>
      <c r="G49" s="23"/>
      <c r="H49" s="23"/>
      <c r="I49" s="2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17" t="s">
        <v>98</v>
      </c>
      <c r="V49" s="8">
        <v>100</v>
      </c>
      <c r="W49" s="5">
        <v>100</v>
      </c>
      <c r="X49" s="8">
        <v>100</v>
      </c>
      <c r="Y49" s="8">
        <v>100</v>
      </c>
      <c r="Z49" s="8">
        <v>100</v>
      </c>
      <c r="AA49" s="8">
        <v>100</v>
      </c>
      <c r="AB49" s="8">
        <v>100</v>
      </c>
      <c r="AC49" s="8">
        <v>100</v>
      </c>
      <c r="AD49" s="8">
        <v>100</v>
      </c>
      <c r="AE49" s="8">
        <v>100</v>
      </c>
      <c r="AF49" s="8">
        <v>100</v>
      </c>
      <c r="AG49" s="8">
        <v>100</v>
      </c>
      <c r="AH49" s="8">
        <v>100</v>
      </c>
      <c r="AI49" s="8">
        <v>100</v>
      </c>
      <c r="AJ49" s="8">
        <v>100</v>
      </c>
      <c r="AK49" s="8">
        <v>100</v>
      </c>
      <c r="AL49" s="8">
        <v>100</v>
      </c>
      <c r="AM49" s="8">
        <v>100</v>
      </c>
    </row>
    <row r="50" spans="1:40" ht="75" x14ac:dyDescent="0.25">
      <c r="A50" s="13"/>
      <c r="B50" s="21"/>
      <c r="C50" s="22"/>
      <c r="D50" s="22"/>
      <c r="E50" s="22"/>
      <c r="F50" s="22"/>
      <c r="G50" s="23"/>
      <c r="H50" s="23"/>
      <c r="I50" s="23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17" t="s">
        <v>99</v>
      </c>
      <c r="V50" s="8" t="s">
        <v>44</v>
      </c>
      <c r="W50" s="5" t="s">
        <v>44</v>
      </c>
      <c r="X50" s="8" t="s">
        <v>44</v>
      </c>
      <c r="Y50" s="8" t="s">
        <v>44</v>
      </c>
      <c r="Z50" s="8" t="s">
        <v>44</v>
      </c>
      <c r="AA50" s="8" t="s">
        <v>44</v>
      </c>
      <c r="AB50" s="8" t="s">
        <v>44</v>
      </c>
      <c r="AC50" s="8" t="s">
        <v>44</v>
      </c>
      <c r="AD50" s="8" t="s">
        <v>44</v>
      </c>
      <c r="AE50" s="8" t="s">
        <v>44</v>
      </c>
      <c r="AF50" s="8" t="s">
        <v>44</v>
      </c>
      <c r="AG50" s="8" t="s">
        <v>44</v>
      </c>
      <c r="AH50" s="8" t="s">
        <v>44</v>
      </c>
      <c r="AI50" s="8" t="s">
        <v>44</v>
      </c>
      <c r="AJ50" s="8" t="s">
        <v>44</v>
      </c>
      <c r="AK50" s="8" t="s">
        <v>44</v>
      </c>
      <c r="AL50" s="8" t="s">
        <v>44</v>
      </c>
      <c r="AM50" s="8" t="s">
        <v>44</v>
      </c>
    </row>
    <row r="51" spans="1:40" s="30" customFormat="1" ht="60" x14ac:dyDescent="0.25">
      <c r="A51" s="13"/>
      <c r="B51" s="21"/>
      <c r="C51" s="22"/>
      <c r="D51" s="22"/>
      <c r="E51" s="22"/>
      <c r="F51" s="22"/>
      <c r="G51" s="23"/>
      <c r="H51" s="23"/>
      <c r="I51" s="2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2" t="s">
        <v>100</v>
      </c>
      <c r="V51" s="5" t="s">
        <v>44</v>
      </c>
      <c r="W51" s="5" t="s">
        <v>44</v>
      </c>
      <c r="X51" s="5" t="s">
        <v>44</v>
      </c>
      <c r="Y51" s="5" t="s">
        <v>44</v>
      </c>
      <c r="Z51" s="5" t="s">
        <v>44</v>
      </c>
      <c r="AA51" s="5" t="s">
        <v>44</v>
      </c>
      <c r="AB51" s="5" t="s">
        <v>44</v>
      </c>
      <c r="AC51" s="5" t="s">
        <v>44</v>
      </c>
      <c r="AD51" s="5" t="s">
        <v>44</v>
      </c>
      <c r="AE51" s="5" t="s">
        <v>44</v>
      </c>
      <c r="AF51" s="5" t="s">
        <v>44</v>
      </c>
      <c r="AG51" s="5" t="s">
        <v>44</v>
      </c>
      <c r="AH51" s="5" t="s">
        <v>44</v>
      </c>
      <c r="AI51" s="5" t="s">
        <v>44</v>
      </c>
      <c r="AJ51" s="5" t="s">
        <v>44</v>
      </c>
      <c r="AK51" s="5" t="s">
        <v>44</v>
      </c>
      <c r="AL51" s="5" t="s">
        <v>44</v>
      </c>
      <c r="AM51" s="5" t="s">
        <v>44</v>
      </c>
    </row>
    <row r="52" spans="1:40" s="30" customFormat="1" ht="104.25" customHeight="1" x14ac:dyDescent="0.25">
      <c r="A52" s="13"/>
      <c r="B52" s="21"/>
      <c r="C52" s="22"/>
      <c r="D52" s="22"/>
      <c r="E52" s="22"/>
      <c r="F52" s="22"/>
      <c r="G52" s="23"/>
      <c r="H52" s="23"/>
      <c r="I52" s="2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4" t="s">
        <v>101</v>
      </c>
      <c r="V52" s="5">
        <v>100</v>
      </c>
      <c r="W52" s="5">
        <v>103.3</v>
      </c>
      <c r="X52" s="5" t="s">
        <v>102</v>
      </c>
      <c r="Y52" s="5" t="s">
        <v>102</v>
      </c>
      <c r="Z52" s="5" t="s">
        <v>102</v>
      </c>
      <c r="AA52" s="5" t="s">
        <v>102</v>
      </c>
      <c r="AB52" s="5" t="s">
        <v>102</v>
      </c>
      <c r="AC52" s="5" t="s">
        <v>102</v>
      </c>
      <c r="AD52" s="5" t="s">
        <v>102</v>
      </c>
      <c r="AE52" s="5" t="s">
        <v>102</v>
      </c>
      <c r="AF52" s="5" t="s">
        <v>102</v>
      </c>
      <c r="AG52" s="5" t="s">
        <v>102</v>
      </c>
      <c r="AH52" s="5" t="s">
        <v>102</v>
      </c>
      <c r="AI52" s="5" t="s">
        <v>102</v>
      </c>
      <c r="AJ52" s="5" t="s">
        <v>102</v>
      </c>
      <c r="AK52" s="5" t="s">
        <v>102</v>
      </c>
      <c r="AL52" s="5" t="s">
        <v>102</v>
      </c>
      <c r="AM52" s="5" t="s">
        <v>103</v>
      </c>
    </row>
    <row r="53" spans="1:40" s="30" customFormat="1" ht="55.5" customHeight="1" x14ac:dyDescent="0.25">
      <c r="A53" s="13"/>
      <c r="B53" s="21"/>
      <c r="C53" s="22"/>
      <c r="D53" s="22"/>
      <c r="E53" s="22"/>
      <c r="F53" s="22"/>
      <c r="G53" s="23"/>
      <c r="H53" s="23"/>
      <c r="I53" s="23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2" t="s">
        <v>104</v>
      </c>
      <c r="V53" s="5">
        <v>100</v>
      </c>
      <c r="W53" s="5">
        <v>99.99</v>
      </c>
      <c r="X53" s="5" t="s">
        <v>105</v>
      </c>
      <c r="Y53" s="5" t="s">
        <v>105</v>
      </c>
      <c r="Z53" s="5" t="s">
        <v>105</v>
      </c>
      <c r="AA53" s="5" t="s">
        <v>105</v>
      </c>
      <c r="AB53" s="5" t="s">
        <v>105</v>
      </c>
      <c r="AC53" s="5" t="s">
        <v>105</v>
      </c>
      <c r="AD53" s="5" t="s">
        <v>105</v>
      </c>
      <c r="AE53" s="5" t="s">
        <v>105</v>
      </c>
      <c r="AF53" s="5" t="s">
        <v>105</v>
      </c>
      <c r="AG53" s="5" t="s">
        <v>105</v>
      </c>
      <c r="AH53" s="5" t="s">
        <v>105</v>
      </c>
      <c r="AI53" s="5" t="s">
        <v>105</v>
      </c>
      <c r="AJ53" s="5" t="s">
        <v>105</v>
      </c>
      <c r="AK53" s="5" t="s">
        <v>105</v>
      </c>
      <c r="AL53" s="5" t="s">
        <v>105</v>
      </c>
      <c r="AM53" s="5" t="s">
        <v>85</v>
      </c>
    </row>
    <row r="54" spans="1:40" s="30" customFormat="1" ht="42" customHeight="1" x14ac:dyDescent="0.25">
      <c r="A54" s="13"/>
      <c r="B54" s="21"/>
      <c r="C54" s="22"/>
      <c r="D54" s="22"/>
      <c r="E54" s="22"/>
      <c r="F54" s="22"/>
      <c r="G54" s="23"/>
      <c r="H54" s="23"/>
      <c r="I54" s="23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2" t="s">
        <v>106</v>
      </c>
      <c r="V54" s="5" t="s">
        <v>44</v>
      </c>
      <c r="W54" s="5" t="s">
        <v>44</v>
      </c>
      <c r="X54" s="5" t="s">
        <v>44</v>
      </c>
      <c r="Y54" s="5" t="s">
        <v>44</v>
      </c>
      <c r="Z54" s="5" t="s">
        <v>44</v>
      </c>
      <c r="AA54" s="5" t="s">
        <v>44</v>
      </c>
      <c r="AB54" s="5" t="s">
        <v>44</v>
      </c>
      <c r="AC54" s="5" t="s">
        <v>44</v>
      </c>
      <c r="AD54" s="5" t="s">
        <v>44</v>
      </c>
      <c r="AE54" s="5" t="s">
        <v>44</v>
      </c>
      <c r="AF54" s="5" t="s">
        <v>44</v>
      </c>
      <c r="AG54" s="5" t="s">
        <v>44</v>
      </c>
      <c r="AH54" s="5" t="s">
        <v>44</v>
      </c>
      <c r="AI54" s="5" t="s">
        <v>44</v>
      </c>
      <c r="AJ54" s="5" t="s">
        <v>44</v>
      </c>
      <c r="AK54" s="5" t="s">
        <v>44</v>
      </c>
      <c r="AL54" s="5" t="s">
        <v>44</v>
      </c>
      <c r="AM54" s="5" t="s">
        <v>44</v>
      </c>
    </row>
    <row r="55" spans="1:40" s="30" customFormat="1" ht="45.75" customHeight="1" x14ac:dyDescent="0.25">
      <c r="A55" s="13"/>
      <c r="B55" s="21"/>
      <c r="C55" s="22"/>
      <c r="D55" s="22"/>
      <c r="E55" s="22"/>
      <c r="F55" s="22"/>
      <c r="G55" s="23"/>
      <c r="H55" s="23"/>
      <c r="I55" s="23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2" t="s">
        <v>107</v>
      </c>
      <c r="V55" s="5" t="s">
        <v>44</v>
      </c>
      <c r="W55" s="5" t="s">
        <v>44</v>
      </c>
      <c r="X55" s="5" t="s">
        <v>44</v>
      </c>
      <c r="Y55" s="5" t="s">
        <v>44</v>
      </c>
      <c r="Z55" s="5" t="s">
        <v>44</v>
      </c>
      <c r="AA55" s="5" t="s">
        <v>44</v>
      </c>
      <c r="AB55" s="5" t="s">
        <v>44</v>
      </c>
      <c r="AC55" s="5" t="s">
        <v>44</v>
      </c>
      <c r="AD55" s="5" t="s">
        <v>44</v>
      </c>
      <c r="AE55" s="5" t="s">
        <v>44</v>
      </c>
      <c r="AF55" s="5" t="s">
        <v>44</v>
      </c>
      <c r="AG55" s="5" t="s">
        <v>44</v>
      </c>
      <c r="AH55" s="5" t="s">
        <v>44</v>
      </c>
      <c r="AI55" s="5" t="s">
        <v>44</v>
      </c>
      <c r="AJ55" s="5" t="s">
        <v>44</v>
      </c>
      <c r="AK55" s="5" t="s">
        <v>44</v>
      </c>
      <c r="AL55" s="5" t="s">
        <v>44</v>
      </c>
      <c r="AM55" s="5" t="s">
        <v>44</v>
      </c>
    </row>
    <row r="56" spans="1:40" s="2" customFormat="1" ht="213" customHeight="1" x14ac:dyDescent="0.25">
      <c r="A56" s="39"/>
      <c r="B56" s="39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40" t="s">
        <v>108</v>
      </c>
      <c r="V56" s="5" t="s">
        <v>51</v>
      </c>
      <c r="W56" s="5" t="s">
        <v>109</v>
      </c>
      <c r="X56" s="5" t="s">
        <v>44</v>
      </c>
      <c r="Y56" s="5" t="s">
        <v>44</v>
      </c>
      <c r="Z56" s="5" t="s">
        <v>44</v>
      </c>
      <c r="AA56" s="5" t="s">
        <v>44</v>
      </c>
      <c r="AB56" s="5" t="s">
        <v>44</v>
      </c>
      <c r="AC56" s="5" t="s">
        <v>44</v>
      </c>
      <c r="AD56" s="5" t="s">
        <v>44</v>
      </c>
      <c r="AE56" s="5" t="s">
        <v>44</v>
      </c>
      <c r="AF56" s="5" t="s">
        <v>44</v>
      </c>
      <c r="AG56" s="5" t="s">
        <v>44</v>
      </c>
      <c r="AH56" s="5" t="s">
        <v>44</v>
      </c>
      <c r="AI56" s="5" t="s">
        <v>44</v>
      </c>
      <c r="AJ56" s="5" t="s">
        <v>44</v>
      </c>
      <c r="AK56" s="5" t="s">
        <v>44</v>
      </c>
      <c r="AL56" s="5" t="s">
        <v>44</v>
      </c>
      <c r="AM56" s="5" t="s">
        <v>44</v>
      </c>
    </row>
    <row r="57" spans="1:40" s="2" customFormat="1" ht="73.5" customHeight="1" x14ac:dyDescent="0.25">
      <c r="A57" s="41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27"/>
      <c r="U57" s="40" t="s">
        <v>110</v>
      </c>
      <c r="V57" s="5" t="s">
        <v>56</v>
      </c>
      <c r="W57" s="5" t="s">
        <v>56</v>
      </c>
      <c r="X57" s="5" t="s">
        <v>56</v>
      </c>
      <c r="Y57" s="5">
        <v>4000</v>
      </c>
      <c r="Z57" s="5">
        <v>4100</v>
      </c>
      <c r="AA57" s="5">
        <v>4200</v>
      </c>
      <c r="AB57" s="5">
        <v>4250</v>
      </c>
      <c r="AC57" s="5">
        <v>4300</v>
      </c>
      <c r="AD57" s="5">
        <v>4350</v>
      </c>
      <c r="AE57" s="5">
        <v>4400</v>
      </c>
      <c r="AF57" s="5">
        <v>4450</v>
      </c>
      <c r="AG57" s="5">
        <v>4500</v>
      </c>
      <c r="AH57" s="5">
        <v>4550</v>
      </c>
      <c r="AI57" s="5">
        <v>4600</v>
      </c>
      <c r="AJ57" s="5">
        <v>4650</v>
      </c>
      <c r="AK57" s="5">
        <v>4700</v>
      </c>
      <c r="AL57" s="5">
        <v>4750</v>
      </c>
      <c r="AM57" s="5">
        <v>4800</v>
      </c>
    </row>
    <row r="58" spans="1:40" s="30" customFormat="1" x14ac:dyDescent="0.25">
      <c r="A58" s="66" t="s">
        <v>111</v>
      </c>
      <c r="B58" s="43" t="s">
        <v>54</v>
      </c>
      <c r="C58" s="27">
        <f>SUM(D58:T58)</f>
        <v>1454218449.2699997</v>
      </c>
      <c r="D58" s="27">
        <f t="shared" ref="D58:T59" si="2">D60+D62</f>
        <v>64868117</v>
      </c>
      <c r="E58" s="27">
        <f t="shared" si="2"/>
        <v>41126905</v>
      </c>
      <c r="F58" s="27">
        <f t="shared" si="2"/>
        <v>70839562.229999989</v>
      </c>
      <c r="G58" s="27">
        <f t="shared" si="2"/>
        <v>103045733.43000001</v>
      </c>
      <c r="H58" s="27">
        <f t="shared" si="2"/>
        <v>90999329.25</v>
      </c>
      <c r="I58" s="27">
        <f t="shared" si="2"/>
        <v>90278233.530000001</v>
      </c>
      <c r="J58" s="27">
        <f t="shared" si="2"/>
        <v>90278233.530000001</v>
      </c>
      <c r="K58" s="27">
        <f t="shared" si="2"/>
        <v>90278233.530000001</v>
      </c>
      <c r="L58" s="27">
        <f t="shared" si="2"/>
        <v>90278233.530000001</v>
      </c>
      <c r="M58" s="27">
        <f t="shared" si="2"/>
        <v>90278233.530000001</v>
      </c>
      <c r="N58" s="27">
        <f t="shared" si="2"/>
        <v>90278233.530000001</v>
      </c>
      <c r="O58" s="27">
        <f t="shared" si="2"/>
        <v>90278233.530000001</v>
      </c>
      <c r="P58" s="27">
        <f t="shared" si="2"/>
        <v>90278233.530000001</v>
      </c>
      <c r="Q58" s="27">
        <f t="shared" si="2"/>
        <v>90278233.530000001</v>
      </c>
      <c r="R58" s="27">
        <f t="shared" si="2"/>
        <v>90278233.530000001</v>
      </c>
      <c r="S58" s="27">
        <f t="shared" si="2"/>
        <v>90278233.530000001</v>
      </c>
      <c r="T58" s="27">
        <f t="shared" si="2"/>
        <v>90278233.530000001</v>
      </c>
      <c r="U58" s="7"/>
      <c r="V58" s="8"/>
      <c r="W58" s="5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1:40" s="30" customFormat="1" ht="64.5" customHeight="1" x14ac:dyDescent="0.25">
      <c r="A59" s="67"/>
      <c r="B59" s="44" t="s">
        <v>58</v>
      </c>
      <c r="C59" s="45">
        <f>SUM(D59:T59)</f>
        <v>1454218449.2699997</v>
      </c>
      <c r="D59" s="45">
        <f t="shared" si="2"/>
        <v>64868117</v>
      </c>
      <c r="E59" s="45">
        <f t="shared" si="2"/>
        <v>41126905</v>
      </c>
      <c r="F59" s="45">
        <f t="shared" si="2"/>
        <v>70839562.229999989</v>
      </c>
      <c r="G59" s="45">
        <f t="shared" si="2"/>
        <v>103045733.43000001</v>
      </c>
      <c r="H59" s="45">
        <f t="shared" si="2"/>
        <v>90999329.25</v>
      </c>
      <c r="I59" s="45">
        <f t="shared" si="2"/>
        <v>90278233.530000001</v>
      </c>
      <c r="J59" s="45">
        <f t="shared" si="2"/>
        <v>90278233.530000001</v>
      </c>
      <c r="K59" s="45">
        <f t="shared" si="2"/>
        <v>90278233.530000001</v>
      </c>
      <c r="L59" s="45">
        <f t="shared" si="2"/>
        <v>90278233.530000001</v>
      </c>
      <c r="M59" s="45">
        <f t="shared" si="2"/>
        <v>90278233.530000001</v>
      </c>
      <c r="N59" s="45">
        <f t="shared" si="2"/>
        <v>90278233.530000001</v>
      </c>
      <c r="O59" s="45">
        <f t="shared" si="2"/>
        <v>90278233.530000001</v>
      </c>
      <c r="P59" s="45">
        <f t="shared" si="2"/>
        <v>90278233.530000001</v>
      </c>
      <c r="Q59" s="45">
        <f t="shared" si="2"/>
        <v>90278233.530000001</v>
      </c>
      <c r="R59" s="45">
        <f t="shared" si="2"/>
        <v>90278233.530000001</v>
      </c>
      <c r="S59" s="45">
        <f t="shared" si="2"/>
        <v>90278233.530000001</v>
      </c>
      <c r="T59" s="45">
        <f t="shared" si="2"/>
        <v>90278233.530000001</v>
      </c>
      <c r="U59" s="7"/>
      <c r="V59" s="8"/>
      <c r="W59" s="5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1:40" s="30" customFormat="1" ht="78" customHeight="1" x14ac:dyDescent="0.25">
      <c r="A60" s="73" t="s">
        <v>112</v>
      </c>
      <c r="B60" s="46" t="s">
        <v>54</v>
      </c>
      <c r="C60" s="45">
        <f t="shared" ref="C60" si="3">SUM(D60:T60)</f>
        <v>1165464608.5899999</v>
      </c>
      <c r="D60" s="45">
        <f>D61</f>
        <v>64868117</v>
      </c>
      <c r="E60" s="45">
        <f t="shared" ref="E60:T60" si="4">E61</f>
        <v>41126905</v>
      </c>
      <c r="F60" s="45">
        <f t="shared" si="4"/>
        <v>33600978.229999997</v>
      </c>
      <c r="G60" s="45">
        <f t="shared" si="4"/>
        <v>65835820.259999998</v>
      </c>
      <c r="H60" s="45">
        <f t="shared" si="4"/>
        <v>57826119.859999999</v>
      </c>
      <c r="I60" s="45">
        <f t="shared" si="4"/>
        <v>75183889.019999996</v>
      </c>
      <c r="J60" s="45">
        <f t="shared" si="4"/>
        <v>75183889.019999996</v>
      </c>
      <c r="K60" s="45">
        <f t="shared" si="4"/>
        <v>75183889.019999996</v>
      </c>
      <c r="L60" s="45">
        <f t="shared" si="4"/>
        <v>75183889.019999996</v>
      </c>
      <c r="M60" s="45">
        <f t="shared" si="4"/>
        <v>75183889.019999996</v>
      </c>
      <c r="N60" s="45">
        <f t="shared" si="4"/>
        <v>75183889.019999996</v>
      </c>
      <c r="O60" s="45">
        <f t="shared" si="4"/>
        <v>75183889.019999996</v>
      </c>
      <c r="P60" s="45">
        <f t="shared" si="4"/>
        <v>75183889.019999996</v>
      </c>
      <c r="Q60" s="45">
        <f t="shared" si="4"/>
        <v>75183889.019999996</v>
      </c>
      <c r="R60" s="45">
        <f t="shared" si="4"/>
        <v>75183889.019999996</v>
      </c>
      <c r="S60" s="45">
        <f t="shared" si="4"/>
        <v>75183889.019999996</v>
      </c>
      <c r="T60" s="45">
        <f t="shared" si="4"/>
        <v>75183889.019999996</v>
      </c>
      <c r="U60" s="46" t="s">
        <v>113</v>
      </c>
      <c r="V60" s="5" t="s">
        <v>44</v>
      </c>
      <c r="W60" s="5" t="s">
        <v>44</v>
      </c>
      <c r="X60" s="5" t="s">
        <v>44</v>
      </c>
      <c r="Y60" s="5" t="s">
        <v>44</v>
      </c>
      <c r="Z60" s="5" t="s">
        <v>44</v>
      </c>
      <c r="AA60" s="5" t="s">
        <v>44</v>
      </c>
      <c r="AB60" s="5" t="s">
        <v>44</v>
      </c>
      <c r="AC60" s="5" t="s">
        <v>44</v>
      </c>
      <c r="AD60" s="5" t="s">
        <v>44</v>
      </c>
      <c r="AE60" s="5" t="s">
        <v>44</v>
      </c>
      <c r="AF60" s="5" t="s">
        <v>44</v>
      </c>
      <c r="AG60" s="5" t="s">
        <v>44</v>
      </c>
      <c r="AH60" s="5" t="s">
        <v>44</v>
      </c>
      <c r="AI60" s="5" t="s">
        <v>44</v>
      </c>
      <c r="AJ60" s="5" t="s">
        <v>44</v>
      </c>
      <c r="AK60" s="5" t="s">
        <v>44</v>
      </c>
      <c r="AL60" s="5" t="s">
        <v>44</v>
      </c>
      <c r="AM60" s="5" t="s">
        <v>44</v>
      </c>
    </row>
    <row r="61" spans="1:40" s="30" customFormat="1" ht="81" customHeight="1" x14ac:dyDescent="0.25">
      <c r="A61" s="75"/>
      <c r="B61" s="44" t="s">
        <v>58</v>
      </c>
      <c r="C61" s="20">
        <f>SUM(D61:T61)</f>
        <v>1165464608.5899999</v>
      </c>
      <c r="D61" s="20">
        <v>64868117</v>
      </c>
      <c r="E61" s="20">
        <v>41126905</v>
      </c>
      <c r="F61" s="20">
        <v>33600978.229999997</v>
      </c>
      <c r="G61" s="20">
        <f>305834+16479986.26+49050000</f>
        <v>65835820.259999998</v>
      </c>
      <c r="H61" s="20">
        <f>3993640+3960562.86+49050000+821917</f>
        <v>57826119.859999999</v>
      </c>
      <c r="I61" s="20">
        <v>75183889.019999996</v>
      </c>
      <c r="J61" s="20">
        <f>I61</f>
        <v>75183889.019999996</v>
      </c>
      <c r="K61" s="20">
        <f>J61</f>
        <v>75183889.019999996</v>
      </c>
      <c r="L61" s="20">
        <f t="shared" ref="L61:T61" si="5">K61</f>
        <v>75183889.019999996</v>
      </c>
      <c r="M61" s="20">
        <f t="shared" si="5"/>
        <v>75183889.019999996</v>
      </c>
      <c r="N61" s="20">
        <f t="shared" si="5"/>
        <v>75183889.019999996</v>
      </c>
      <c r="O61" s="20">
        <f t="shared" si="5"/>
        <v>75183889.019999996</v>
      </c>
      <c r="P61" s="20">
        <f t="shared" si="5"/>
        <v>75183889.019999996</v>
      </c>
      <c r="Q61" s="20">
        <f t="shared" si="5"/>
        <v>75183889.019999996</v>
      </c>
      <c r="R61" s="20">
        <f t="shared" si="5"/>
        <v>75183889.019999996</v>
      </c>
      <c r="S61" s="20">
        <f t="shared" si="5"/>
        <v>75183889.019999996</v>
      </c>
      <c r="T61" s="20">
        <f t="shared" si="5"/>
        <v>75183889.019999996</v>
      </c>
      <c r="U61" s="44" t="s">
        <v>114</v>
      </c>
      <c r="V61" s="11">
        <v>100</v>
      </c>
      <c r="W61" s="11">
        <v>100</v>
      </c>
      <c r="X61" s="11">
        <v>100</v>
      </c>
      <c r="Y61" s="11">
        <v>100</v>
      </c>
      <c r="Z61" s="11">
        <v>100</v>
      </c>
      <c r="AA61" s="11">
        <v>100</v>
      </c>
      <c r="AB61" s="11">
        <v>100</v>
      </c>
      <c r="AC61" s="11">
        <v>100</v>
      </c>
      <c r="AD61" s="11">
        <v>100</v>
      </c>
      <c r="AE61" s="11">
        <v>100</v>
      </c>
      <c r="AF61" s="11">
        <v>100</v>
      </c>
      <c r="AG61" s="11">
        <v>100</v>
      </c>
      <c r="AH61" s="11">
        <v>100</v>
      </c>
      <c r="AI61" s="11">
        <v>100</v>
      </c>
      <c r="AJ61" s="11">
        <v>100</v>
      </c>
      <c r="AK61" s="11">
        <v>100</v>
      </c>
      <c r="AL61" s="11">
        <v>100</v>
      </c>
      <c r="AM61" s="11">
        <v>100</v>
      </c>
    </row>
    <row r="62" spans="1:40" s="30" customFormat="1" ht="81" customHeight="1" x14ac:dyDescent="0.25">
      <c r="A62" s="73" t="s">
        <v>115</v>
      </c>
      <c r="B62" s="46" t="s">
        <v>54</v>
      </c>
      <c r="C62" s="45">
        <f t="shared" ref="C62:C63" si="6">SUM(D62:T62)</f>
        <v>288753840.67999995</v>
      </c>
      <c r="D62" s="45">
        <f>D63</f>
        <v>0</v>
      </c>
      <c r="E62" s="45">
        <f t="shared" ref="E62:T62" si="7">E63</f>
        <v>0</v>
      </c>
      <c r="F62" s="45">
        <f t="shared" si="7"/>
        <v>37238584</v>
      </c>
      <c r="G62" s="45">
        <f t="shared" si="7"/>
        <v>37209913.170000002</v>
      </c>
      <c r="H62" s="45">
        <f t="shared" si="7"/>
        <v>33173209.390000001</v>
      </c>
      <c r="I62" s="45">
        <f t="shared" si="7"/>
        <v>15094344.51</v>
      </c>
      <c r="J62" s="45">
        <f t="shared" si="7"/>
        <v>15094344.51</v>
      </c>
      <c r="K62" s="45">
        <f t="shared" si="7"/>
        <v>15094344.51</v>
      </c>
      <c r="L62" s="45">
        <f t="shared" si="7"/>
        <v>15094344.51</v>
      </c>
      <c r="M62" s="45">
        <f t="shared" si="7"/>
        <v>15094344.51</v>
      </c>
      <c r="N62" s="45">
        <f t="shared" si="7"/>
        <v>15094344.51</v>
      </c>
      <c r="O62" s="45">
        <f t="shared" si="7"/>
        <v>15094344.51</v>
      </c>
      <c r="P62" s="45">
        <f t="shared" si="7"/>
        <v>15094344.51</v>
      </c>
      <c r="Q62" s="45">
        <f t="shared" si="7"/>
        <v>15094344.51</v>
      </c>
      <c r="R62" s="45">
        <f t="shared" si="7"/>
        <v>15094344.51</v>
      </c>
      <c r="S62" s="45">
        <f t="shared" si="7"/>
        <v>15094344.51</v>
      </c>
      <c r="T62" s="45">
        <f t="shared" si="7"/>
        <v>15094344.51</v>
      </c>
      <c r="U62" s="46" t="s">
        <v>116</v>
      </c>
      <c r="V62" s="5" t="s">
        <v>44</v>
      </c>
      <c r="W62" s="5" t="s">
        <v>44</v>
      </c>
      <c r="X62" s="5" t="s">
        <v>44</v>
      </c>
      <c r="Y62" s="5" t="s">
        <v>44</v>
      </c>
      <c r="Z62" s="5" t="s">
        <v>44</v>
      </c>
      <c r="AA62" s="5" t="s">
        <v>44</v>
      </c>
      <c r="AB62" s="5" t="s">
        <v>44</v>
      </c>
      <c r="AC62" s="5" t="s">
        <v>44</v>
      </c>
      <c r="AD62" s="5" t="s">
        <v>44</v>
      </c>
      <c r="AE62" s="5" t="s">
        <v>44</v>
      </c>
      <c r="AF62" s="5" t="s">
        <v>44</v>
      </c>
      <c r="AG62" s="5" t="s">
        <v>44</v>
      </c>
      <c r="AH62" s="5" t="s">
        <v>44</v>
      </c>
      <c r="AI62" s="5" t="s">
        <v>44</v>
      </c>
      <c r="AJ62" s="5" t="s">
        <v>44</v>
      </c>
      <c r="AK62" s="5" t="s">
        <v>44</v>
      </c>
      <c r="AL62" s="5" t="s">
        <v>44</v>
      </c>
      <c r="AM62" s="5" t="s">
        <v>44</v>
      </c>
    </row>
    <row r="63" spans="1:40" s="30" customFormat="1" ht="62.25" customHeight="1" x14ac:dyDescent="0.25">
      <c r="A63" s="74"/>
      <c r="B63" s="46" t="s">
        <v>58</v>
      </c>
      <c r="C63" s="45">
        <f t="shared" si="6"/>
        <v>288753840.67999995</v>
      </c>
      <c r="D63" s="45">
        <v>0</v>
      </c>
      <c r="E63" s="45">
        <v>0</v>
      </c>
      <c r="F63" s="45">
        <v>37238584</v>
      </c>
      <c r="G63" s="45">
        <v>37209913.170000002</v>
      </c>
      <c r="H63" s="45">
        <v>33173209.390000001</v>
      </c>
      <c r="I63" s="45">
        <v>15094344.51</v>
      </c>
      <c r="J63" s="45">
        <f>I63</f>
        <v>15094344.51</v>
      </c>
      <c r="K63" s="45">
        <f>J63</f>
        <v>15094344.51</v>
      </c>
      <c r="L63" s="45">
        <f t="shared" ref="L63:T63" si="8">I63</f>
        <v>15094344.51</v>
      </c>
      <c r="M63" s="45">
        <f t="shared" si="8"/>
        <v>15094344.51</v>
      </c>
      <c r="N63" s="45">
        <f t="shared" si="8"/>
        <v>15094344.51</v>
      </c>
      <c r="O63" s="45">
        <f t="shared" si="8"/>
        <v>15094344.51</v>
      </c>
      <c r="P63" s="45">
        <f t="shared" si="8"/>
        <v>15094344.51</v>
      </c>
      <c r="Q63" s="45">
        <f t="shared" si="8"/>
        <v>15094344.51</v>
      </c>
      <c r="R63" s="45">
        <f t="shared" si="8"/>
        <v>15094344.51</v>
      </c>
      <c r="S63" s="45">
        <f t="shared" si="8"/>
        <v>15094344.51</v>
      </c>
      <c r="T63" s="45">
        <f t="shared" si="8"/>
        <v>15094344.51</v>
      </c>
      <c r="U63" s="46" t="s">
        <v>117</v>
      </c>
      <c r="V63" s="5">
        <v>100</v>
      </c>
      <c r="W63" s="5">
        <v>100</v>
      </c>
      <c r="X63" s="5">
        <v>100</v>
      </c>
      <c r="Y63" s="5">
        <v>100</v>
      </c>
      <c r="Z63" s="5">
        <v>100</v>
      </c>
      <c r="AA63" s="5">
        <v>100</v>
      </c>
      <c r="AB63" s="5">
        <v>100</v>
      </c>
      <c r="AC63" s="5">
        <v>100</v>
      </c>
      <c r="AD63" s="5">
        <v>100</v>
      </c>
      <c r="AE63" s="5">
        <v>100</v>
      </c>
      <c r="AF63" s="5">
        <v>100</v>
      </c>
      <c r="AG63" s="5">
        <v>100</v>
      </c>
      <c r="AH63" s="5">
        <v>100</v>
      </c>
      <c r="AI63" s="5">
        <v>100</v>
      </c>
      <c r="AJ63" s="5">
        <v>100</v>
      </c>
      <c r="AK63" s="5">
        <v>100</v>
      </c>
      <c r="AL63" s="5">
        <v>100</v>
      </c>
      <c r="AM63" s="5">
        <v>100</v>
      </c>
    </row>
    <row r="64" spans="1:40" x14ac:dyDescent="0.25">
      <c r="A64" s="80" t="s">
        <v>118</v>
      </c>
      <c r="B64" s="43" t="s">
        <v>54</v>
      </c>
      <c r="C64" s="47">
        <f>SUM(D64:T64)</f>
        <v>7786982664.4100008</v>
      </c>
      <c r="D64" s="47">
        <f>D65+D66+D67</f>
        <v>0</v>
      </c>
      <c r="E64" s="47">
        <f t="shared" ref="E64:T64" si="9">E65+E66+E67</f>
        <v>0</v>
      </c>
      <c r="F64" s="47">
        <f t="shared" si="9"/>
        <v>27653556.43</v>
      </c>
      <c r="G64" s="45">
        <f t="shared" si="9"/>
        <v>282947288.60000002</v>
      </c>
      <c r="H64" s="45">
        <f t="shared" si="9"/>
        <v>282858360.85999995</v>
      </c>
      <c r="I64" s="45">
        <f t="shared" si="9"/>
        <v>599460288.21000004</v>
      </c>
      <c r="J64" s="47">
        <f t="shared" si="9"/>
        <v>599460288.21000004</v>
      </c>
      <c r="K64" s="47">
        <f t="shared" si="9"/>
        <v>599460288.21000004</v>
      </c>
      <c r="L64" s="47">
        <f t="shared" si="9"/>
        <v>599460288.21000004</v>
      </c>
      <c r="M64" s="47">
        <f t="shared" si="9"/>
        <v>599460288.21000004</v>
      </c>
      <c r="N64" s="47">
        <f t="shared" si="9"/>
        <v>599460288.21000004</v>
      </c>
      <c r="O64" s="47">
        <f t="shared" si="9"/>
        <v>599460288.21000004</v>
      </c>
      <c r="P64" s="47">
        <f t="shared" si="9"/>
        <v>599460288.21000004</v>
      </c>
      <c r="Q64" s="47">
        <f t="shared" si="9"/>
        <v>599460288.21000004</v>
      </c>
      <c r="R64" s="47">
        <f t="shared" si="9"/>
        <v>599460288.21000004</v>
      </c>
      <c r="S64" s="47">
        <f t="shared" si="9"/>
        <v>599460288.21000004</v>
      </c>
      <c r="T64" s="47">
        <f t="shared" si="9"/>
        <v>599460288.21000004</v>
      </c>
      <c r="U64" s="7"/>
      <c r="V64" s="8"/>
      <c r="W64" s="5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48"/>
    </row>
    <row r="65" spans="1:40" ht="50.25" customHeight="1" x14ac:dyDescent="0.25">
      <c r="A65" s="81"/>
      <c r="B65" s="49" t="s">
        <v>119</v>
      </c>
      <c r="C65" s="47">
        <f t="shared" ref="C65:C90" si="10">SUM(D65:T65)</f>
        <v>0</v>
      </c>
      <c r="D65" s="19">
        <f>D74</f>
        <v>0</v>
      </c>
      <c r="E65" s="19">
        <f t="shared" ref="E65:T65" si="11">E74</f>
        <v>0</v>
      </c>
      <c r="F65" s="19">
        <f t="shared" si="11"/>
        <v>0</v>
      </c>
      <c r="G65" s="20">
        <f t="shared" si="11"/>
        <v>0</v>
      </c>
      <c r="H65" s="20">
        <f t="shared" si="11"/>
        <v>0</v>
      </c>
      <c r="I65" s="20">
        <f t="shared" si="11"/>
        <v>0</v>
      </c>
      <c r="J65" s="19">
        <f t="shared" si="11"/>
        <v>0</v>
      </c>
      <c r="K65" s="19">
        <f t="shared" si="11"/>
        <v>0</v>
      </c>
      <c r="L65" s="19">
        <f t="shared" si="11"/>
        <v>0</v>
      </c>
      <c r="M65" s="19">
        <f t="shared" si="11"/>
        <v>0</v>
      </c>
      <c r="N65" s="19">
        <f t="shared" si="11"/>
        <v>0</v>
      </c>
      <c r="O65" s="19">
        <f t="shared" si="11"/>
        <v>0</v>
      </c>
      <c r="P65" s="19">
        <f t="shared" si="11"/>
        <v>0</v>
      </c>
      <c r="Q65" s="19">
        <f t="shared" si="11"/>
        <v>0</v>
      </c>
      <c r="R65" s="19">
        <f t="shared" si="11"/>
        <v>0</v>
      </c>
      <c r="S65" s="19">
        <f t="shared" si="11"/>
        <v>0</v>
      </c>
      <c r="T65" s="19">
        <f t="shared" si="11"/>
        <v>0</v>
      </c>
      <c r="U65" s="9"/>
      <c r="V65" s="10"/>
      <c r="W65" s="11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48"/>
    </row>
    <row r="66" spans="1:40" ht="45" x14ac:dyDescent="0.25">
      <c r="A66" s="81"/>
      <c r="B66" s="49" t="s">
        <v>120</v>
      </c>
      <c r="C66" s="47">
        <f t="shared" si="10"/>
        <v>6877400</v>
      </c>
      <c r="D66" s="19">
        <f>D69+D75</f>
        <v>0</v>
      </c>
      <c r="E66" s="19">
        <v>0</v>
      </c>
      <c r="F66" s="19">
        <f t="shared" ref="F66:T66" si="12">F69+F75</f>
        <v>0</v>
      </c>
      <c r="G66" s="20">
        <f t="shared" si="12"/>
        <v>0</v>
      </c>
      <c r="H66" s="20">
        <f t="shared" si="12"/>
        <v>531800</v>
      </c>
      <c r="I66" s="20">
        <f t="shared" si="12"/>
        <v>528800</v>
      </c>
      <c r="J66" s="19">
        <f t="shared" si="12"/>
        <v>528800</v>
      </c>
      <c r="K66" s="19">
        <f t="shared" si="12"/>
        <v>528800</v>
      </c>
      <c r="L66" s="19">
        <f t="shared" si="12"/>
        <v>528800</v>
      </c>
      <c r="M66" s="19">
        <f t="shared" si="12"/>
        <v>528800</v>
      </c>
      <c r="N66" s="19">
        <f t="shared" si="12"/>
        <v>528800</v>
      </c>
      <c r="O66" s="19">
        <f t="shared" si="12"/>
        <v>528800</v>
      </c>
      <c r="P66" s="19">
        <f t="shared" si="12"/>
        <v>528800</v>
      </c>
      <c r="Q66" s="19">
        <f t="shared" si="12"/>
        <v>528800</v>
      </c>
      <c r="R66" s="19">
        <f t="shared" si="12"/>
        <v>528800</v>
      </c>
      <c r="S66" s="19">
        <f t="shared" si="12"/>
        <v>528800</v>
      </c>
      <c r="T66" s="19">
        <f t="shared" si="12"/>
        <v>528800</v>
      </c>
      <c r="U66" s="9"/>
      <c r="V66" s="10"/>
      <c r="W66" s="11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48"/>
    </row>
    <row r="67" spans="1:40" ht="30" x14ac:dyDescent="0.25">
      <c r="A67" s="81"/>
      <c r="B67" s="46" t="s">
        <v>58</v>
      </c>
      <c r="C67" s="47">
        <f t="shared" si="10"/>
        <v>7780105264.4100008</v>
      </c>
      <c r="D67" s="47">
        <f>D70+D72+D76</f>
        <v>0</v>
      </c>
      <c r="E67" s="47">
        <v>0</v>
      </c>
      <c r="F67" s="47">
        <f t="shared" ref="F67:T67" si="13">F70+F72+F76</f>
        <v>27653556.43</v>
      </c>
      <c r="G67" s="45">
        <f t="shared" si="13"/>
        <v>282947288.60000002</v>
      </c>
      <c r="H67" s="45">
        <f t="shared" si="13"/>
        <v>282326560.85999995</v>
      </c>
      <c r="I67" s="45">
        <f t="shared" si="13"/>
        <v>598931488.21000004</v>
      </c>
      <c r="J67" s="47">
        <f t="shared" si="13"/>
        <v>598931488.21000004</v>
      </c>
      <c r="K67" s="47">
        <f t="shared" si="13"/>
        <v>598931488.21000004</v>
      </c>
      <c r="L67" s="47">
        <f t="shared" si="13"/>
        <v>598931488.21000004</v>
      </c>
      <c r="M67" s="47">
        <f t="shared" si="13"/>
        <v>598931488.21000004</v>
      </c>
      <c r="N67" s="47">
        <f t="shared" si="13"/>
        <v>598931488.21000004</v>
      </c>
      <c r="O67" s="47">
        <f t="shared" si="13"/>
        <v>598931488.21000004</v>
      </c>
      <c r="P67" s="47">
        <f t="shared" si="13"/>
        <v>598931488.21000004</v>
      </c>
      <c r="Q67" s="47">
        <f t="shared" si="13"/>
        <v>598931488.21000004</v>
      </c>
      <c r="R67" s="47">
        <f t="shared" si="13"/>
        <v>598931488.21000004</v>
      </c>
      <c r="S67" s="47">
        <f t="shared" si="13"/>
        <v>598931488.21000004</v>
      </c>
      <c r="T67" s="47">
        <f t="shared" si="13"/>
        <v>598931488.21000004</v>
      </c>
      <c r="U67" s="9"/>
      <c r="V67" s="10"/>
      <c r="W67" s="11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48"/>
    </row>
    <row r="68" spans="1:40" ht="46.5" customHeight="1" x14ac:dyDescent="0.25">
      <c r="A68" s="73" t="s">
        <v>121</v>
      </c>
      <c r="B68" s="43" t="s">
        <v>54</v>
      </c>
      <c r="C68" s="47">
        <f t="shared" si="10"/>
        <v>247728071.00999993</v>
      </c>
      <c r="D68" s="45">
        <f t="shared" ref="D68:T68" si="14">SUM(D69:D70)</f>
        <v>0</v>
      </c>
      <c r="E68" s="45">
        <f t="shared" si="14"/>
        <v>0</v>
      </c>
      <c r="F68" s="45">
        <f t="shared" si="14"/>
        <v>13385926.040000001</v>
      </c>
      <c r="G68" s="45">
        <f t="shared" si="14"/>
        <v>35890175.109999999</v>
      </c>
      <c r="H68" s="45">
        <f t="shared" si="14"/>
        <v>7685567.46</v>
      </c>
      <c r="I68" s="45">
        <f t="shared" si="14"/>
        <v>15897200.199999999</v>
      </c>
      <c r="J68" s="45">
        <f t="shared" si="14"/>
        <v>15897200.199999999</v>
      </c>
      <c r="K68" s="45">
        <f t="shared" si="14"/>
        <v>15897200.199999999</v>
      </c>
      <c r="L68" s="45">
        <f t="shared" si="14"/>
        <v>15897200.199999999</v>
      </c>
      <c r="M68" s="45">
        <f t="shared" si="14"/>
        <v>15897200.199999999</v>
      </c>
      <c r="N68" s="45">
        <f t="shared" si="14"/>
        <v>15897200.199999999</v>
      </c>
      <c r="O68" s="45">
        <f t="shared" si="14"/>
        <v>15897200.199999999</v>
      </c>
      <c r="P68" s="45">
        <f t="shared" si="14"/>
        <v>15897200.199999999</v>
      </c>
      <c r="Q68" s="45">
        <f t="shared" si="14"/>
        <v>15897200.199999999</v>
      </c>
      <c r="R68" s="45">
        <f t="shared" si="14"/>
        <v>15897200.199999999</v>
      </c>
      <c r="S68" s="45">
        <f t="shared" si="14"/>
        <v>15897200.199999999</v>
      </c>
      <c r="T68" s="45">
        <f t="shared" si="14"/>
        <v>15897200.199999999</v>
      </c>
      <c r="U68" s="73" t="s">
        <v>122</v>
      </c>
      <c r="V68" s="63" t="s">
        <v>44</v>
      </c>
      <c r="W68" s="63" t="s">
        <v>44</v>
      </c>
      <c r="X68" s="63" t="s">
        <v>44</v>
      </c>
      <c r="Y68" s="63" t="s">
        <v>44</v>
      </c>
      <c r="Z68" s="63" t="s">
        <v>44</v>
      </c>
      <c r="AA68" s="63" t="s">
        <v>44</v>
      </c>
      <c r="AB68" s="63" t="s">
        <v>44</v>
      </c>
      <c r="AC68" s="63" t="s">
        <v>44</v>
      </c>
      <c r="AD68" s="63" t="s">
        <v>44</v>
      </c>
      <c r="AE68" s="63" t="s">
        <v>44</v>
      </c>
      <c r="AF68" s="63" t="s">
        <v>44</v>
      </c>
      <c r="AG68" s="63" t="s">
        <v>44</v>
      </c>
      <c r="AH68" s="63" t="s">
        <v>44</v>
      </c>
      <c r="AI68" s="63" t="s">
        <v>44</v>
      </c>
      <c r="AJ68" s="63" t="s">
        <v>44</v>
      </c>
      <c r="AK68" s="63" t="s">
        <v>44</v>
      </c>
      <c r="AL68" s="63" t="s">
        <v>44</v>
      </c>
      <c r="AM68" s="63" t="s">
        <v>44</v>
      </c>
    </row>
    <row r="69" spans="1:40" ht="58.5" customHeight="1" x14ac:dyDescent="0.25">
      <c r="A69" s="75"/>
      <c r="B69" s="49" t="s">
        <v>120</v>
      </c>
      <c r="C69" s="47">
        <f t="shared" si="10"/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75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</row>
    <row r="70" spans="1:40" ht="59.25" customHeight="1" x14ac:dyDescent="0.25">
      <c r="A70" s="75"/>
      <c r="B70" s="46" t="s">
        <v>58</v>
      </c>
      <c r="C70" s="47">
        <f t="shared" si="10"/>
        <v>247728071.00999993</v>
      </c>
      <c r="D70" s="45">
        <v>0</v>
      </c>
      <c r="E70" s="45">
        <v>0</v>
      </c>
      <c r="F70" s="45">
        <f>139840762-114737166+1458372.35-13176042.31</f>
        <v>13385926.040000001</v>
      </c>
      <c r="G70" s="45">
        <v>35890175.109999999</v>
      </c>
      <c r="H70" s="45">
        <v>7685567.46</v>
      </c>
      <c r="I70" s="45">
        <v>15897200.199999999</v>
      </c>
      <c r="J70" s="45">
        <f>I70</f>
        <v>15897200.199999999</v>
      </c>
      <c r="K70" s="45">
        <f>J70</f>
        <v>15897200.199999999</v>
      </c>
      <c r="L70" s="45">
        <f>I70</f>
        <v>15897200.199999999</v>
      </c>
      <c r="M70" s="45">
        <f>L70</f>
        <v>15897200.199999999</v>
      </c>
      <c r="N70" s="45">
        <f t="shared" ref="N70:T70" si="15">K70</f>
        <v>15897200.199999999</v>
      </c>
      <c r="O70" s="45">
        <f t="shared" si="15"/>
        <v>15897200.199999999</v>
      </c>
      <c r="P70" s="45">
        <f t="shared" si="15"/>
        <v>15897200.199999999</v>
      </c>
      <c r="Q70" s="45">
        <f t="shared" si="15"/>
        <v>15897200.199999999</v>
      </c>
      <c r="R70" s="45">
        <f t="shared" si="15"/>
        <v>15897200.199999999</v>
      </c>
      <c r="S70" s="45">
        <f t="shared" si="15"/>
        <v>15897200.199999999</v>
      </c>
      <c r="T70" s="45">
        <f t="shared" si="15"/>
        <v>15897200.199999999</v>
      </c>
      <c r="U70" s="75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</row>
    <row r="71" spans="1:40" ht="48" customHeight="1" x14ac:dyDescent="0.25">
      <c r="A71" s="78" t="s">
        <v>123</v>
      </c>
      <c r="B71" s="46" t="s">
        <v>54</v>
      </c>
      <c r="C71" s="47">
        <f t="shared" si="10"/>
        <v>7271052449.5200014</v>
      </c>
      <c r="D71" s="45">
        <f>D72</f>
        <v>0</v>
      </c>
      <c r="E71" s="45">
        <f t="shared" ref="E71:T71" si="16">E72</f>
        <v>0</v>
      </c>
      <c r="F71" s="45">
        <f t="shared" si="16"/>
        <v>0</v>
      </c>
      <c r="G71" s="45">
        <f t="shared" si="16"/>
        <v>0</v>
      </c>
      <c r="H71" s="45">
        <f t="shared" si="16"/>
        <v>274640993.39999998</v>
      </c>
      <c r="I71" s="45">
        <f t="shared" si="16"/>
        <v>583034288.00999999</v>
      </c>
      <c r="J71" s="45">
        <f t="shared" si="16"/>
        <v>583034288.00999999</v>
      </c>
      <c r="K71" s="45">
        <f t="shared" si="16"/>
        <v>583034288.00999999</v>
      </c>
      <c r="L71" s="45">
        <f t="shared" si="16"/>
        <v>583034288.00999999</v>
      </c>
      <c r="M71" s="45">
        <f t="shared" si="16"/>
        <v>583034288.00999999</v>
      </c>
      <c r="N71" s="45">
        <f t="shared" si="16"/>
        <v>583034288.00999999</v>
      </c>
      <c r="O71" s="45">
        <f t="shared" si="16"/>
        <v>583034288.00999999</v>
      </c>
      <c r="P71" s="45">
        <f t="shared" si="16"/>
        <v>583034288.00999999</v>
      </c>
      <c r="Q71" s="45">
        <f t="shared" si="16"/>
        <v>583034288.00999999</v>
      </c>
      <c r="R71" s="45">
        <f t="shared" si="16"/>
        <v>583034288.00999999</v>
      </c>
      <c r="S71" s="45">
        <f t="shared" si="16"/>
        <v>583034288.00999999</v>
      </c>
      <c r="T71" s="45">
        <f t="shared" si="16"/>
        <v>583034288.00999999</v>
      </c>
      <c r="U71" s="73" t="s">
        <v>124</v>
      </c>
      <c r="V71" s="63" t="s">
        <v>44</v>
      </c>
      <c r="W71" s="63" t="s">
        <v>44</v>
      </c>
      <c r="X71" s="63" t="s">
        <v>51</v>
      </c>
      <c r="Y71" s="63" t="s">
        <v>44</v>
      </c>
      <c r="Z71" s="63" t="s">
        <v>44</v>
      </c>
      <c r="AA71" s="63" t="s">
        <v>44</v>
      </c>
      <c r="AB71" s="63" t="s">
        <v>44</v>
      </c>
      <c r="AC71" s="63" t="s">
        <v>44</v>
      </c>
      <c r="AD71" s="63" t="s">
        <v>44</v>
      </c>
      <c r="AE71" s="63" t="s">
        <v>44</v>
      </c>
      <c r="AF71" s="63" t="s">
        <v>44</v>
      </c>
      <c r="AG71" s="63" t="s">
        <v>44</v>
      </c>
      <c r="AH71" s="63" t="s">
        <v>44</v>
      </c>
      <c r="AI71" s="63" t="s">
        <v>44</v>
      </c>
      <c r="AJ71" s="63" t="s">
        <v>44</v>
      </c>
      <c r="AK71" s="63" t="s">
        <v>44</v>
      </c>
      <c r="AL71" s="63" t="s">
        <v>44</v>
      </c>
      <c r="AM71" s="76" t="s">
        <v>44</v>
      </c>
    </row>
    <row r="72" spans="1:40" ht="80.25" customHeight="1" x14ac:dyDescent="0.25">
      <c r="A72" s="79"/>
      <c r="B72" s="46" t="s">
        <v>58</v>
      </c>
      <c r="C72" s="47">
        <f t="shared" si="10"/>
        <v>7271052449.5200014</v>
      </c>
      <c r="D72" s="45">
        <v>0</v>
      </c>
      <c r="E72" s="45">
        <v>0</v>
      </c>
      <c r="F72" s="45">
        <v>0</v>
      </c>
      <c r="G72" s="45">
        <v>0</v>
      </c>
      <c r="H72" s="45">
        <v>274640993.39999998</v>
      </c>
      <c r="I72" s="45">
        <v>583034288.00999999</v>
      </c>
      <c r="J72" s="45">
        <f>I72</f>
        <v>583034288.00999999</v>
      </c>
      <c r="K72" s="45">
        <f t="shared" ref="K72:T72" si="17">J72</f>
        <v>583034288.00999999</v>
      </c>
      <c r="L72" s="45">
        <f t="shared" si="17"/>
        <v>583034288.00999999</v>
      </c>
      <c r="M72" s="45">
        <f t="shared" si="17"/>
        <v>583034288.00999999</v>
      </c>
      <c r="N72" s="45">
        <f t="shared" si="17"/>
        <v>583034288.00999999</v>
      </c>
      <c r="O72" s="45">
        <f t="shared" si="17"/>
        <v>583034288.00999999</v>
      </c>
      <c r="P72" s="45">
        <f t="shared" si="17"/>
        <v>583034288.00999999</v>
      </c>
      <c r="Q72" s="45">
        <f t="shared" si="17"/>
        <v>583034288.00999999</v>
      </c>
      <c r="R72" s="45">
        <f t="shared" si="17"/>
        <v>583034288.00999999</v>
      </c>
      <c r="S72" s="45">
        <f t="shared" si="17"/>
        <v>583034288.00999999</v>
      </c>
      <c r="T72" s="45">
        <f t="shared" si="17"/>
        <v>583034288.00999999</v>
      </c>
      <c r="U72" s="7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77"/>
    </row>
    <row r="73" spans="1:40" ht="31.5" customHeight="1" x14ac:dyDescent="0.25">
      <c r="A73" s="73" t="s">
        <v>125</v>
      </c>
      <c r="B73" s="46" t="s">
        <v>54</v>
      </c>
      <c r="C73" s="47">
        <f t="shared" si="10"/>
        <v>268202143.88</v>
      </c>
      <c r="D73" s="45">
        <f>SUM(D74:D76)</f>
        <v>0</v>
      </c>
      <c r="E73" s="45">
        <f t="shared" ref="E73:T73" si="18">SUM(E74:E76)</f>
        <v>0</v>
      </c>
      <c r="F73" s="45">
        <f t="shared" si="18"/>
        <v>14267630.390000001</v>
      </c>
      <c r="G73" s="45">
        <f t="shared" si="18"/>
        <v>247057113.49000001</v>
      </c>
      <c r="H73" s="45">
        <f t="shared" si="18"/>
        <v>531800</v>
      </c>
      <c r="I73" s="45">
        <f t="shared" si="18"/>
        <v>528800</v>
      </c>
      <c r="J73" s="45">
        <f t="shared" si="18"/>
        <v>528800</v>
      </c>
      <c r="K73" s="45">
        <f t="shared" si="18"/>
        <v>528800</v>
      </c>
      <c r="L73" s="45">
        <f t="shared" si="18"/>
        <v>528800</v>
      </c>
      <c r="M73" s="45">
        <f t="shared" si="18"/>
        <v>528800</v>
      </c>
      <c r="N73" s="45">
        <f t="shared" si="18"/>
        <v>528800</v>
      </c>
      <c r="O73" s="45">
        <f t="shared" si="18"/>
        <v>528800</v>
      </c>
      <c r="P73" s="45">
        <f t="shared" si="18"/>
        <v>528800</v>
      </c>
      <c r="Q73" s="45">
        <f t="shared" si="18"/>
        <v>528800</v>
      </c>
      <c r="R73" s="45">
        <f t="shared" si="18"/>
        <v>528800</v>
      </c>
      <c r="S73" s="45">
        <f t="shared" si="18"/>
        <v>528800</v>
      </c>
      <c r="T73" s="45">
        <f t="shared" si="18"/>
        <v>528800</v>
      </c>
      <c r="U73" s="73" t="s">
        <v>126</v>
      </c>
      <c r="V73" s="63" t="s">
        <v>44</v>
      </c>
      <c r="W73" s="63" t="s">
        <v>44</v>
      </c>
      <c r="X73" s="63" t="s">
        <v>44</v>
      </c>
      <c r="Y73" s="63" t="s">
        <v>44</v>
      </c>
      <c r="Z73" s="63" t="s">
        <v>44</v>
      </c>
      <c r="AA73" s="63" t="s">
        <v>44</v>
      </c>
      <c r="AB73" s="63" t="s">
        <v>44</v>
      </c>
      <c r="AC73" s="63" t="s">
        <v>44</v>
      </c>
      <c r="AD73" s="63" t="s">
        <v>44</v>
      </c>
      <c r="AE73" s="63" t="s">
        <v>44</v>
      </c>
      <c r="AF73" s="63" t="s">
        <v>44</v>
      </c>
      <c r="AG73" s="63" t="s">
        <v>44</v>
      </c>
      <c r="AH73" s="63" t="s">
        <v>44</v>
      </c>
      <c r="AI73" s="63" t="s">
        <v>44</v>
      </c>
      <c r="AJ73" s="63" t="s">
        <v>44</v>
      </c>
      <c r="AK73" s="63" t="s">
        <v>44</v>
      </c>
      <c r="AL73" s="63" t="s">
        <v>44</v>
      </c>
      <c r="AM73" s="63" t="s">
        <v>44</v>
      </c>
    </row>
    <row r="74" spans="1:40" ht="60" x14ac:dyDescent="0.25">
      <c r="A74" s="75"/>
      <c r="B74" s="49" t="s">
        <v>127</v>
      </c>
      <c r="C74" s="47">
        <f t="shared" si="10"/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75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</row>
    <row r="75" spans="1:40" ht="61.5" customHeight="1" x14ac:dyDescent="0.25">
      <c r="A75" s="75"/>
      <c r="B75" s="49" t="s">
        <v>120</v>
      </c>
      <c r="C75" s="47">
        <f t="shared" si="10"/>
        <v>6877400</v>
      </c>
      <c r="D75" s="45">
        <v>0</v>
      </c>
      <c r="E75" s="45">
        <v>0</v>
      </c>
      <c r="F75" s="45">
        <v>0</v>
      </c>
      <c r="G75" s="45">
        <v>0</v>
      </c>
      <c r="H75" s="45">
        <v>531800</v>
      </c>
      <c r="I75" s="45">
        <v>528800</v>
      </c>
      <c r="J75" s="45">
        <f>I75</f>
        <v>528800</v>
      </c>
      <c r="K75" s="45">
        <f>J75</f>
        <v>528800</v>
      </c>
      <c r="L75" s="45">
        <f t="shared" ref="L75:T75" si="19">I75</f>
        <v>528800</v>
      </c>
      <c r="M75" s="45">
        <f t="shared" si="19"/>
        <v>528800</v>
      </c>
      <c r="N75" s="45">
        <f t="shared" si="19"/>
        <v>528800</v>
      </c>
      <c r="O75" s="45">
        <f t="shared" si="19"/>
        <v>528800</v>
      </c>
      <c r="P75" s="45">
        <f t="shared" si="19"/>
        <v>528800</v>
      </c>
      <c r="Q75" s="45">
        <f t="shared" si="19"/>
        <v>528800</v>
      </c>
      <c r="R75" s="45">
        <f t="shared" si="19"/>
        <v>528800</v>
      </c>
      <c r="S75" s="45">
        <f t="shared" si="19"/>
        <v>528800</v>
      </c>
      <c r="T75" s="45">
        <f t="shared" si="19"/>
        <v>528800</v>
      </c>
      <c r="U75" s="75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</row>
    <row r="76" spans="1:40" ht="55.5" customHeight="1" x14ac:dyDescent="0.25">
      <c r="A76" s="74"/>
      <c r="B76" s="46" t="s">
        <v>58</v>
      </c>
      <c r="C76" s="47">
        <f t="shared" si="10"/>
        <v>261324743.88</v>
      </c>
      <c r="D76" s="45">
        <v>0</v>
      </c>
      <c r="E76" s="45">
        <v>0</v>
      </c>
      <c r="F76" s="45">
        <v>14267630.390000001</v>
      </c>
      <c r="G76" s="45">
        <v>247057113.49000001</v>
      </c>
      <c r="H76" s="45">
        <v>0</v>
      </c>
      <c r="I76" s="45">
        <v>0</v>
      </c>
      <c r="J76" s="45">
        <f>I76</f>
        <v>0</v>
      </c>
      <c r="K76" s="45">
        <f>J76</f>
        <v>0</v>
      </c>
      <c r="L76" s="45">
        <f t="shared" ref="L76:T76" si="20">K76</f>
        <v>0</v>
      </c>
      <c r="M76" s="45">
        <f t="shared" si="20"/>
        <v>0</v>
      </c>
      <c r="N76" s="45">
        <f t="shared" si="20"/>
        <v>0</v>
      </c>
      <c r="O76" s="45">
        <f t="shared" si="20"/>
        <v>0</v>
      </c>
      <c r="P76" s="45">
        <f t="shared" si="20"/>
        <v>0</v>
      </c>
      <c r="Q76" s="45">
        <f t="shared" si="20"/>
        <v>0</v>
      </c>
      <c r="R76" s="45">
        <f t="shared" si="20"/>
        <v>0</v>
      </c>
      <c r="S76" s="45">
        <f t="shared" si="20"/>
        <v>0</v>
      </c>
      <c r="T76" s="45">
        <f t="shared" si="20"/>
        <v>0</v>
      </c>
      <c r="U76" s="7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</row>
    <row r="77" spans="1:40" ht="129.75" customHeight="1" x14ac:dyDescent="0.25">
      <c r="A77" s="69" t="s">
        <v>128</v>
      </c>
      <c r="B77" s="7" t="s">
        <v>54</v>
      </c>
      <c r="C77" s="47">
        <f>SUM(D77:T77)</f>
        <v>46698198</v>
      </c>
      <c r="D77" s="47">
        <f>D78</f>
        <v>2078223</v>
      </c>
      <c r="E77" s="47">
        <f t="shared" ref="E77:T77" si="21">E78</f>
        <v>4567975</v>
      </c>
      <c r="F77" s="47">
        <f t="shared" si="21"/>
        <v>1764800</v>
      </c>
      <c r="G77" s="45">
        <f t="shared" si="21"/>
        <v>2734800</v>
      </c>
      <c r="H77" s="45">
        <f t="shared" si="21"/>
        <v>2734800</v>
      </c>
      <c r="I77" s="45">
        <f t="shared" si="21"/>
        <v>2734800</v>
      </c>
      <c r="J77" s="47">
        <f t="shared" si="21"/>
        <v>2734800</v>
      </c>
      <c r="K77" s="47">
        <f t="shared" si="21"/>
        <v>2734800</v>
      </c>
      <c r="L77" s="47">
        <f t="shared" si="21"/>
        <v>2734800</v>
      </c>
      <c r="M77" s="47">
        <f t="shared" si="21"/>
        <v>2734800</v>
      </c>
      <c r="N77" s="47">
        <f t="shared" si="21"/>
        <v>2734800</v>
      </c>
      <c r="O77" s="47">
        <f t="shared" si="21"/>
        <v>2734800</v>
      </c>
      <c r="P77" s="47">
        <f t="shared" si="21"/>
        <v>2734800</v>
      </c>
      <c r="Q77" s="47">
        <f t="shared" si="21"/>
        <v>2734800</v>
      </c>
      <c r="R77" s="47">
        <f t="shared" si="21"/>
        <v>2734800</v>
      </c>
      <c r="S77" s="47">
        <f t="shared" si="21"/>
        <v>2734800</v>
      </c>
      <c r="T77" s="47">
        <f t="shared" si="21"/>
        <v>2734800</v>
      </c>
      <c r="U77" s="7" t="s">
        <v>129</v>
      </c>
      <c r="V77" s="8" t="s">
        <v>44</v>
      </c>
      <c r="W77" s="5" t="s">
        <v>44</v>
      </c>
      <c r="X77" s="8" t="s">
        <v>44</v>
      </c>
      <c r="Y77" s="5" t="s">
        <v>44</v>
      </c>
      <c r="Z77" s="8" t="s">
        <v>44</v>
      </c>
      <c r="AA77" s="5" t="s">
        <v>44</v>
      </c>
      <c r="AB77" s="8" t="s">
        <v>44</v>
      </c>
      <c r="AC77" s="5" t="s">
        <v>44</v>
      </c>
      <c r="AD77" s="8" t="s">
        <v>44</v>
      </c>
      <c r="AE77" s="5" t="s">
        <v>44</v>
      </c>
      <c r="AF77" s="8" t="s">
        <v>44</v>
      </c>
      <c r="AG77" s="5" t="s">
        <v>44</v>
      </c>
      <c r="AH77" s="8" t="s">
        <v>44</v>
      </c>
      <c r="AI77" s="5" t="s">
        <v>44</v>
      </c>
      <c r="AJ77" s="8" t="s">
        <v>44</v>
      </c>
      <c r="AK77" s="5" t="s">
        <v>44</v>
      </c>
      <c r="AL77" s="8" t="s">
        <v>44</v>
      </c>
      <c r="AM77" s="5" t="s">
        <v>44</v>
      </c>
    </row>
    <row r="78" spans="1:40" ht="93.75" customHeight="1" x14ac:dyDescent="0.25">
      <c r="A78" s="70"/>
      <c r="B78" s="7" t="s">
        <v>58</v>
      </c>
      <c r="C78" s="47">
        <f t="shared" si="10"/>
        <v>46698198</v>
      </c>
      <c r="D78" s="47">
        <v>2078223</v>
      </c>
      <c r="E78" s="47">
        <v>4567975</v>
      </c>
      <c r="F78" s="47">
        <v>1764800</v>
      </c>
      <c r="G78" s="45">
        <f>2364800+370000</f>
        <v>2734800</v>
      </c>
      <c r="H78" s="45">
        <f>G78</f>
        <v>2734800</v>
      </c>
      <c r="I78" s="45">
        <f>H78</f>
        <v>2734800</v>
      </c>
      <c r="J78" s="47">
        <f t="shared" ref="J78:T78" si="22">I78</f>
        <v>2734800</v>
      </c>
      <c r="K78" s="47">
        <f t="shared" si="22"/>
        <v>2734800</v>
      </c>
      <c r="L78" s="47">
        <f t="shared" si="22"/>
        <v>2734800</v>
      </c>
      <c r="M78" s="47">
        <f t="shared" si="22"/>
        <v>2734800</v>
      </c>
      <c r="N78" s="47">
        <f t="shared" si="22"/>
        <v>2734800</v>
      </c>
      <c r="O78" s="47">
        <f t="shared" si="22"/>
        <v>2734800</v>
      </c>
      <c r="P78" s="47">
        <f t="shared" si="22"/>
        <v>2734800</v>
      </c>
      <c r="Q78" s="47">
        <f t="shared" si="22"/>
        <v>2734800</v>
      </c>
      <c r="R78" s="47">
        <f t="shared" si="22"/>
        <v>2734800</v>
      </c>
      <c r="S78" s="47">
        <f t="shared" si="22"/>
        <v>2734800</v>
      </c>
      <c r="T78" s="47">
        <f t="shared" si="22"/>
        <v>2734800</v>
      </c>
      <c r="U78" s="7" t="s">
        <v>50</v>
      </c>
      <c r="V78" s="8" t="s">
        <v>51</v>
      </c>
      <c r="W78" s="5" t="s">
        <v>44</v>
      </c>
      <c r="X78" s="8" t="s">
        <v>44</v>
      </c>
      <c r="Y78" s="5" t="s">
        <v>44</v>
      </c>
      <c r="Z78" s="8" t="s">
        <v>44</v>
      </c>
      <c r="AA78" s="5" t="s">
        <v>44</v>
      </c>
      <c r="AB78" s="8" t="s">
        <v>44</v>
      </c>
      <c r="AC78" s="5" t="s">
        <v>44</v>
      </c>
      <c r="AD78" s="8" t="s">
        <v>44</v>
      </c>
      <c r="AE78" s="5" t="s">
        <v>44</v>
      </c>
      <c r="AF78" s="8" t="s">
        <v>44</v>
      </c>
      <c r="AG78" s="5" t="s">
        <v>44</v>
      </c>
      <c r="AH78" s="8" t="s">
        <v>44</v>
      </c>
      <c r="AI78" s="5" t="s">
        <v>44</v>
      </c>
      <c r="AJ78" s="8" t="s">
        <v>44</v>
      </c>
      <c r="AK78" s="5" t="s">
        <v>44</v>
      </c>
      <c r="AL78" s="8" t="s">
        <v>44</v>
      </c>
      <c r="AM78" s="5" t="s">
        <v>44</v>
      </c>
    </row>
    <row r="79" spans="1:40" s="2" customFormat="1" ht="84.75" customHeight="1" x14ac:dyDescent="0.25">
      <c r="A79" s="71" t="s">
        <v>130</v>
      </c>
      <c r="B79" s="7" t="s">
        <v>54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6" t="s">
        <v>131</v>
      </c>
      <c r="V79" s="5" t="s">
        <v>56</v>
      </c>
      <c r="W79" s="5" t="s">
        <v>56</v>
      </c>
      <c r="X79" s="5" t="s">
        <v>56</v>
      </c>
      <c r="Y79" s="5" t="s">
        <v>44</v>
      </c>
      <c r="Z79" s="5" t="s">
        <v>132</v>
      </c>
      <c r="AA79" s="5" t="s">
        <v>56</v>
      </c>
      <c r="AB79" s="5" t="s">
        <v>56</v>
      </c>
      <c r="AC79" s="5" t="s">
        <v>56</v>
      </c>
      <c r="AD79" s="5" t="s">
        <v>56</v>
      </c>
      <c r="AE79" s="5" t="s">
        <v>56</v>
      </c>
      <c r="AF79" s="5" t="s">
        <v>56</v>
      </c>
      <c r="AG79" s="5" t="s">
        <v>56</v>
      </c>
      <c r="AH79" s="5" t="s">
        <v>56</v>
      </c>
      <c r="AI79" s="5" t="s">
        <v>56</v>
      </c>
      <c r="AJ79" s="5" t="s">
        <v>56</v>
      </c>
      <c r="AK79" s="5" t="s">
        <v>56</v>
      </c>
      <c r="AL79" s="5" t="s">
        <v>56</v>
      </c>
      <c r="AM79" s="5" t="s">
        <v>132</v>
      </c>
    </row>
    <row r="80" spans="1:40" s="2" customFormat="1" ht="76.5" customHeight="1" x14ac:dyDescent="0.25">
      <c r="A80" s="72"/>
      <c r="B80" s="7" t="s">
        <v>58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6" t="s">
        <v>133</v>
      </c>
      <c r="V80" s="5" t="s">
        <v>56</v>
      </c>
      <c r="W80" s="5" t="s">
        <v>56</v>
      </c>
      <c r="X80" s="5" t="s">
        <v>56</v>
      </c>
      <c r="Y80" s="5" t="s">
        <v>56</v>
      </c>
      <c r="Z80" s="5" t="s">
        <v>134</v>
      </c>
      <c r="AA80" s="5" t="s">
        <v>56</v>
      </c>
      <c r="AB80" s="5" t="s">
        <v>56</v>
      </c>
      <c r="AC80" s="5" t="s">
        <v>56</v>
      </c>
      <c r="AD80" s="5" t="s">
        <v>56</v>
      </c>
      <c r="AE80" s="5" t="s">
        <v>56</v>
      </c>
      <c r="AF80" s="5" t="s">
        <v>56</v>
      </c>
      <c r="AG80" s="5" t="s">
        <v>56</v>
      </c>
      <c r="AH80" s="5" t="s">
        <v>56</v>
      </c>
      <c r="AI80" s="5" t="s">
        <v>56</v>
      </c>
      <c r="AJ80" s="5" t="s">
        <v>56</v>
      </c>
      <c r="AK80" s="5" t="s">
        <v>56</v>
      </c>
      <c r="AL80" s="5" t="s">
        <v>56</v>
      </c>
      <c r="AM80" s="5" t="s">
        <v>135</v>
      </c>
    </row>
    <row r="81" spans="1:39" s="2" customFormat="1" ht="150.75" customHeight="1" x14ac:dyDescent="0.25">
      <c r="A81" s="73" t="s">
        <v>136</v>
      </c>
      <c r="B81" s="7" t="s">
        <v>54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73" t="s">
        <v>137</v>
      </c>
      <c r="V81" s="63" t="s">
        <v>56</v>
      </c>
      <c r="W81" s="63" t="s">
        <v>56</v>
      </c>
      <c r="X81" s="63" t="s">
        <v>56</v>
      </c>
      <c r="Y81" s="63">
        <v>8</v>
      </c>
      <c r="Z81" s="63">
        <v>3</v>
      </c>
      <c r="AA81" s="63" t="s">
        <v>56</v>
      </c>
      <c r="AB81" s="63" t="s">
        <v>56</v>
      </c>
      <c r="AC81" s="63">
        <v>1</v>
      </c>
      <c r="AD81" s="63" t="s">
        <v>56</v>
      </c>
      <c r="AE81" s="63" t="s">
        <v>56</v>
      </c>
      <c r="AF81" s="63" t="s">
        <v>56</v>
      </c>
      <c r="AG81" s="63" t="s">
        <v>56</v>
      </c>
      <c r="AH81" s="63" t="s">
        <v>56</v>
      </c>
      <c r="AI81" s="63" t="s">
        <v>56</v>
      </c>
      <c r="AJ81" s="63" t="s">
        <v>56</v>
      </c>
      <c r="AK81" s="63" t="s">
        <v>56</v>
      </c>
      <c r="AL81" s="63" t="s">
        <v>56</v>
      </c>
      <c r="AM81" s="63">
        <v>11</v>
      </c>
    </row>
    <row r="82" spans="1:39" s="2" customFormat="1" ht="30" x14ac:dyDescent="0.25">
      <c r="A82" s="74"/>
      <c r="B82" s="7" t="s">
        <v>58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7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</row>
    <row r="83" spans="1:39" ht="35.25" customHeight="1" x14ac:dyDescent="0.25">
      <c r="A83" s="65" t="s">
        <v>138</v>
      </c>
      <c r="B83" s="7" t="s">
        <v>54</v>
      </c>
      <c r="C83" s="47">
        <f t="shared" si="10"/>
        <v>11085699850.620001</v>
      </c>
      <c r="D83" s="47">
        <f>SUM(D84:D86)</f>
        <v>163576966</v>
      </c>
      <c r="E83" s="47">
        <f t="shared" ref="E83:T83" si="23">SUM(E84:E86)</f>
        <v>146096069</v>
      </c>
      <c r="F83" s="47">
        <f t="shared" si="23"/>
        <v>200337379.66</v>
      </c>
      <c r="G83" s="45">
        <f t="shared" si="23"/>
        <v>495919912.24000001</v>
      </c>
      <c r="H83" s="45">
        <f t="shared" si="23"/>
        <v>483784580.31999993</v>
      </c>
      <c r="I83" s="45">
        <f t="shared" si="23"/>
        <v>799665411.95000005</v>
      </c>
      <c r="J83" s="47">
        <f t="shared" si="23"/>
        <v>799665411.95000005</v>
      </c>
      <c r="K83" s="47">
        <f t="shared" si="23"/>
        <v>799665411.95000005</v>
      </c>
      <c r="L83" s="47">
        <f t="shared" si="23"/>
        <v>799665411.95000005</v>
      </c>
      <c r="M83" s="47">
        <f t="shared" si="23"/>
        <v>799665411.95000005</v>
      </c>
      <c r="N83" s="47">
        <f t="shared" si="23"/>
        <v>799665411.95000005</v>
      </c>
      <c r="O83" s="47">
        <f t="shared" si="23"/>
        <v>799665411.95000005</v>
      </c>
      <c r="P83" s="47">
        <f t="shared" si="23"/>
        <v>799665411.95000005</v>
      </c>
      <c r="Q83" s="47">
        <f t="shared" si="23"/>
        <v>799665411.95000005</v>
      </c>
      <c r="R83" s="47">
        <f t="shared" si="23"/>
        <v>799665411.95000005</v>
      </c>
      <c r="S83" s="47">
        <f t="shared" si="23"/>
        <v>799665411.95000005</v>
      </c>
      <c r="T83" s="47">
        <f t="shared" si="23"/>
        <v>799665411.95000005</v>
      </c>
      <c r="U83" s="8" t="s">
        <v>139</v>
      </c>
      <c r="V83" s="8" t="s">
        <v>139</v>
      </c>
      <c r="W83" s="5" t="s">
        <v>139</v>
      </c>
      <c r="X83" s="8" t="s">
        <v>139</v>
      </c>
      <c r="Y83" s="8" t="s">
        <v>139</v>
      </c>
      <c r="Z83" s="8" t="s">
        <v>139</v>
      </c>
      <c r="AA83" s="8" t="s">
        <v>139</v>
      </c>
      <c r="AB83" s="8" t="s">
        <v>139</v>
      </c>
      <c r="AC83" s="8" t="s">
        <v>139</v>
      </c>
      <c r="AD83" s="8" t="s">
        <v>139</v>
      </c>
      <c r="AE83" s="8" t="s">
        <v>139</v>
      </c>
      <c r="AF83" s="8" t="s">
        <v>139</v>
      </c>
      <c r="AG83" s="8" t="s">
        <v>139</v>
      </c>
      <c r="AH83" s="8" t="s">
        <v>139</v>
      </c>
      <c r="AI83" s="8" t="s">
        <v>139</v>
      </c>
      <c r="AJ83" s="8" t="s">
        <v>139</v>
      </c>
      <c r="AK83" s="8" t="s">
        <v>139</v>
      </c>
      <c r="AL83" s="8" t="s">
        <v>139</v>
      </c>
      <c r="AM83" s="8" t="s">
        <v>139</v>
      </c>
    </row>
    <row r="84" spans="1:39" ht="51" customHeight="1" x14ac:dyDescent="0.25">
      <c r="A84" s="66"/>
      <c r="B84" s="50" t="s">
        <v>140</v>
      </c>
      <c r="C84" s="47">
        <f t="shared" si="10"/>
        <v>0</v>
      </c>
      <c r="D84" s="47">
        <f t="shared" ref="D84:T85" si="24">D65</f>
        <v>0</v>
      </c>
      <c r="E84" s="47">
        <f t="shared" si="24"/>
        <v>0</v>
      </c>
      <c r="F84" s="47">
        <f t="shared" si="24"/>
        <v>0</v>
      </c>
      <c r="G84" s="45">
        <f t="shared" si="24"/>
        <v>0</v>
      </c>
      <c r="H84" s="45">
        <f t="shared" si="24"/>
        <v>0</v>
      </c>
      <c r="I84" s="45">
        <f t="shared" si="24"/>
        <v>0</v>
      </c>
      <c r="J84" s="47">
        <f t="shared" si="24"/>
        <v>0</v>
      </c>
      <c r="K84" s="47">
        <f t="shared" si="24"/>
        <v>0</v>
      </c>
      <c r="L84" s="47">
        <f t="shared" si="24"/>
        <v>0</v>
      </c>
      <c r="M84" s="47">
        <f t="shared" si="24"/>
        <v>0</v>
      </c>
      <c r="N84" s="47">
        <f t="shared" si="24"/>
        <v>0</v>
      </c>
      <c r="O84" s="47">
        <f t="shared" si="24"/>
        <v>0</v>
      </c>
      <c r="P84" s="47">
        <f t="shared" si="24"/>
        <v>0</v>
      </c>
      <c r="Q84" s="47">
        <f t="shared" si="24"/>
        <v>0</v>
      </c>
      <c r="R84" s="47">
        <f t="shared" si="24"/>
        <v>0</v>
      </c>
      <c r="S84" s="47">
        <f t="shared" si="24"/>
        <v>0</v>
      </c>
      <c r="T84" s="47">
        <f t="shared" si="24"/>
        <v>0</v>
      </c>
      <c r="U84" s="8" t="s">
        <v>139</v>
      </c>
      <c r="V84" s="8" t="s">
        <v>139</v>
      </c>
      <c r="W84" s="5" t="s">
        <v>139</v>
      </c>
      <c r="X84" s="8" t="s">
        <v>139</v>
      </c>
      <c r="Y84" s="8" t="s">
        <v>139</v>
      </c>
      <c r="Z84" s="8" t="s">
        <v>139</v>
      </c>
      <c r="AA84" s="8" t="s">
        <v>139</v>
      </c>
      <c r="AB84" s="8" t="s">
        <v>139</v>
      </c>
      <c r="AC84" s="8" t="s">
        <v>139</v>
      </c>
      <c r="AD84" s="8" t="s">
        <v>139</v>
      </c>
      <c r="AE84" s="8" t="s">
        <v>139</v>
      </c>
      <c r="AF84" s="8" t="s">
        <v>139</v>
      </c>
      <c r="AG84" s="8" t="s">
        <v>139</v>
      </c>
      <c r="AH84" s="8" t="s">
        <v>139</v>
      </c>
      <c r="AI84" s="8" t="s">
        <v>139</v>
      </c>
      <c r="AJ84" s="8" t="s">
        <v>139</v>
      </c>
      <c r="AK84" s="8" t="s">
        <v>139</v>
      </c>
      <c r="AL84" s="8" t="s">
        <v>139</v>
      </c>
      <c r="AM84" s="8" t="s">
        <v>139</v>
      </c>
    </row>
    <row r="85" spans="1:39" ht="48" customHeight="1" x14ac:dyDescent="0.25">
      <c r="A85" s="66"/>
      <c r="B85" s="50" t="s">
        <v>120</v>
      </c>
      <c r="C85" s="47">
        <f t="shared" si="10"/>
        <v>6877400</v>
      </c>
      <c r="D85" s="47">
        <f t="shared" si="24"/>
        <v>0</v>
      </c>
      <c r="E85" s="47">
        <f t="shared" si="24"/>
        <v>0</v>
      </c>
      <c r="F85" s="47">
        <f t="shared" si="24"/>
        <v>0</v>
      </c>
      <c r="G85" s="45">
        <f t="shared" si="24"/>
        <v>0</v>
      </c>
      <c r="H85" s="45">
        <f t="shared" si="24"/>
        <v>531800</v>
      </c>
      <c r="I85" s="45">
        <f t="shared" si="24"/>
        <v>528800</v>
      </c>
      <c r="J85" s="47">
        <f t="shared" si="24"/>
        <v>528800</v>
      </c>
      <c r="K85" s="47">
        <f t="shared" si="24"/>
        <v>528800</v>
      </c>
      <c r="L85" s="47">
        <f t="shared" si="24"/>
        <v>528800</v>
      </c>
      <c r="M85" s="47">
        <f t="shared" si="24"/>
        <v>528800</v>
      </c>
      <c r="N85" s="47">
        <f t="shared" si="24"/>
        <v>528800</v>
      </c>
      <c r="O85" s="47">
        <f t="shared" si="24"/>
        <v>528800</v>
      </c>
      <c r="P85" s="47">
        <f t="shared" si="24"/>
        <v>528800</v>
      </c>
      <c r="Q85" s="47">
        <f t="shared" si="24"/>
        <v>528800</v>
      </c>
      <c r="R85" s="47">
        <f t="shared" si="24"/>
        <v>528800</v>
      </c>
      <c r="S85" s="47">
        <f t="shared" si="24"/>
        <v>528800</v>
      </c>
      <c r="T85" s="47">
        <f t="shared" si="24"/>
        <v>528800</v>
      </c>
      <c r="U85" s="8" t="s">
        <v>139</v>
      </c>
      <c r="V85" s="8" t="s">
        <v>139</v>
      </c>
      <c r="W85" s="5" t="s">
        <v>139</v>
      </c>
      <c r="X85" s="8" t="s">
        <v>139</v>
      </c>
      <c r="Y85" s="8" t="s">
        <v>139</v>
      </c>
      <c r="Z85" s="8" t="s">
        <v>139</v>
      </c>
      <c r="AA85" s="8" t="s">
        <v>139</v>
      </c>
      <c r="AB85" s="8" t="s">
        <v>139</v>
      </c>
      <c r="AC85" s="8" t="s">
        <v>139</v>
      </c>
      <c r="AD85" s="8" t="s">
        <v>139</v>
      </c>
      <c r="AE85" s="8" t="s">
        <v>139</v>
      </c>
      <c r="AF85" s="8" t="s">
        <v>139</v>
      </c>
      <c r="AG85" s="8" t="s">
        <v>139</v>
      </c>
      <c r="AH85" s="8" t="s">
        <v>139</v>
      </c>
      <c r="AI85" s="8" t="s">
        <v>139</v>
      </c>
      <c r="AJ85" s="8" t="s">
        <v>139</v>
      </c>
      <c r="AK85" s="8" t="s">
        <v>139</v>
      </c>
      <c r="AL85" s="8" t="s">
        <v>139</v>
      </c>
      <c r="AM85" s="8" t="s">
        <v>139</v>
      </c>
    </row>
    <row r="86" spans="1:39" ht="30" x14ac:dyDescent="0.25">
      <c r="A86" s="67"/>
      <c r="B86" s="7" t="s">
        <v>58</v>
      </c>
      <c r="C86" s="47">
        <f>SUM(D86:T86)</f>
        <v>11078822450.620001</v>
      </c>
      <c r="D86" s="47">
        <f t="shared" ref="D86:T86" si="25">D21+D59+D67+D78</f>
        <v>163576966</v>
      </c>
      <c r="E86" s="47">
        <f t="shared" si="25"/>
        <v>146096069</v>
      </c>
      <c r="F86" s="47">
        <f t="shared" si="25"/>
        <v>200337379.66</v>
      </c>
      <c r="G86" s="45">
        <f t="shared" si="25"/>
        <v>495919912.24000001</v>
      </c>
      <c r="H86" s="45">
        <f t="shared" si="25"/>
        <v>483252780.31999993</v>
      </c>
      <c r="I86" s="45">
        <f t="shared" si="25"/>
        <v>799136611.95000005</v>
      </c>
      <c r="J86" s="47">
        <f t="shared" si="25"/>
        <v>799136611.95000005</v>
      </c>
      <c r="K86" s="47">
        <f t="shared" si="25"/>
        <v>799136611.95000005</v>
      </c>
      <c r="L86" s="47">
        <f t="shared" si="25"/>
        <v>799136611.95000005</v>
      </c>
      <c r="M86" s="47">
        <f t="shared" si="25"/>
        <v>799136611.95000005</v>
      </c>
      <c r="N86" s="47">
        <f t="shared" si="25"/>
        <v>799136611.95000005</v>
      </c>
      <c r="O86" s="47">
        <f t="shared" si="25"/>
        <v>799136611.95000005</v>
      </c>
      <c r="P86" s="47">
        <f t="shared" si="25"/>
        <v>799136611.95000005</v>
      </c>
      <c r="Q86" s="47">
        <f t="shared" si="25"/>
        <v>799136611.95000005</v>
      </c>
      <c r="R86" s="47">
        <f t="shared" si="25"/>
        <v>799136611.95000005</v>
      </c>
      <c r="S86" s="47">
        <f t="shared" si="25"/>
        <v>799136611.95000005</v>
      </c>
      <c r="T86" s="47">
        <f t="shared" si="25"/>
        <v>799136611.95000005</v>
      </c>
      <c r="U86" s="8" t="s">
        <v>139</v>
      </c>
      <c r="V86" s="8" t="s">
        <v>139</v>
      </c>
      <c r="W86" s="5" t="s">
        <v>139</v>
      </c>
      <c r="X86" s="8" t="s">
        <v>139</v>
      </c>
      <c r="Y86" s="8" t="s">
        <v>139</v>
      </c>
      <c r="Z86" s="8" t="s">
        <v>139</v>
      </c>
      <c r="AA86" s="8" t="s">
        <v>139</v>
      </c>
      <c r="AB86" s="8" t="s">
        <v>139</v>
      </c>
      <c r="AC86" s="8" t="s">
        <v>139</v>
      </c>
      <c r="AD86" s="8" t="s">
        <v>139</v>
      </c>
      <c r="AE86" s="8" t="s">
        <v>139</v>
      </c>
      <c r="AF86" s="8" t="s">
        <v>139</v>
      </c>
      <c r="AG86" s="8" t="s">
        <v>139</v>
      </c>
      <c r="AH86" s="8" t="s">
        <v>139</v>
      </c>
      <c r="AI86" s="8" t="s">
        <v>139</v>
      </c>
      <c r="AJ86" s="8" t="s">
        <v>139</v>
      </c>
      <c r="AK86" s="8" t="s">
        <v>139</v>
      </c>
      <c r="AL86" s="8" t="s">
        <v>139</v>
      </c>
      <c r="AM86" s="8" t="s">
        <v>139</v>
      </c>
    </row>
    <row r="87" spans="1:39" ht="22.5" customHeight="1" x14ac:dyDescent="0.25">
      <c r="A87" s="65" t="s">
        <v>141</v>
      </c>
      <c r="B87" s="7" t="s">
        <v>54</v>
      </c>
      <c r="C87" s="47">
        <f t="shared" si="10"/>
        <v>11085699850.620001</v>
      </c>
      <c r="D87" s="45">
        <f>SUM(D88:D90)</f>
        <v>163576966</v>
      </c>
      <c r="E87" s="45">
        <f t="shared" ref="E87:T87" si="26">SUM(E88:E90)</f>
        <v>146096069</v>
      </c>
      <c r="F87" s="45">
        <f t="shared" si="26"/>
        <v>200337379.66</v>
      </c>
      <c r="G87" s="45">
        <f t="shared" si="26"/>
        <v>495919912.24000001</v>
      </c>
      <c r="H87" s="45">
        <f t="shared" si="26"/>
        <v>483784580.31999993</v>
      </c>
      <c r="I87" s="45">
        <f t="shared" si="26"/>
        <v>799665411.95000005</v>
      </c>
      <c r="J87" s="45">
        <f t="shared" si="26"/>
        <v>799665411.95000005</v>
      </c>
      <c r="K87" s="45">
        <f t="shared" si="26"/>
        <v>799665411.95000005</v>
      </c>
      <c r="L87" s="45">
        <f t="shared" si="26"/>
        <v>799665411.95000005</v>
      </c>
      <c r="M87" s="45">
        <f t="shared" si="26"/>
        <v>799665411.95000005</v>
      </c>
      <c r="N87" s="45">
        <f t="shared" si="26"/>
        <v>799665411.95000005</v>
      </c>
      <c r="O87" s="45">
        <f t="shared" si="26"/>
        <v>799665411.95000005</v>
      </c>
      <c r="P87" s="45">
        <f t="shared" si="26"/>
        <v>799665411.95000005</v>
      </c>
      <c r="Q87" s="45">
        <f t="shared" si="26"/>
        <v>799665411.95000005</v>
      </c>
      <c r="R87" s="45">
        <f t="shared" si="26"/>
        <v>799665411.95000005</v>
      </c>
      <c r="S87" s="45">
        <f t="shared" si="26"/>
        <v>799665411.95000005</v>
      </c>
      <c r="T87" s="45">
        <f t="shared" si="26"/>
        <v>799665411.95000005</v>
      </c>
      <c r="U87" s="8" t="s">
        <v>139</v>
      </c>
      <c r="V87" s="8" t="s">
        <v>139</v>
      </c>
      <c r="W87" s="5" t="s">
        <v>139</v>
      </c>
      <c r="X87" s="8" t="s">
        <v>139</v>
      </c>
      <c r="Y87" s="8" t="s">
        <v>139</v>
      </c>
      <c r="Z87" s="8" t="s">
        <v>139</v>
      </c>
      <c r="AA87" s="8" t="s">
        <v>139</v>
      </c>
      <c r="AB87" s="8" t="s">
        <v>139</v>
      </c>
      <c r="AC87" s="8" t="s">
        <v>139</v>
      </c>
      <c r="AD87" s="8" t="s">
        <v>139</v>
      </c>
      <c r="AE87" s="8" t="s">
        <v>139</v>
      </c>
      <c r="AF87" s="8" t="s">
        <v>139</v>
      </c>
      <c r="AG87" s="8" t="s">
        <v>139</v>
      </c>
      <c r="AH87" s="8" t="s">
        <v>139</v>
      </c>
      <c r="AI87" s="8" t="s">
        <v>139</v>
      </c>
      <c r="AJ87" s="8" t="s">
        <v>139</v>
      </c>
      <c r="AK87" s="8" t="s">
        <v>139</v>
      </c>
      <c r="AL87" s="8" t="s">
        <v>139</v>
      </c>
      <c r="AM87" s="8" t="s">
        <v>139</v>
      </c>
    </row>
    <row r="88" spans="1:39" ht="51.75" customHeight="1" x14ac:dyDescent="0.25">
      <c r="A88" s="66"/>
      <c r="B88" s="50" t="s">
        <v>142</v>
      </c>
      <c r="C88" s="47">
        <f t="shared" si="10"/>
        <v>0</v>
      </c>
      <c r="D88" s="45">
        <f>D84</f>
        <v>0</v>
      </c>
      <c r="E88" s="45">
        <f t="shared" ref="E88:T90" si="27">E84</f>
        <v>0</v>
      </c>
      <c r="F88" s="45">
        <f t="shared" si="27"/>
        <v>0</v>
      </c>
      <c r="G88" s="45">
        <f t="shared" si="27"/>
        <v>0</v>
      </c>
      <c r="H88" s="45">
        <f t="shared" si="27"/>
        <v>0</v>
      </c>
      <c r="I88" s="45">
        <f t="shared" si="27"/>
        <v>0</v>
      </c>
      <c r="J88" s="45">
        <f t="shared" si="27"/>
        <v>0</v>
      </c>
      <c r="K88" s="45">
        <f t="shared" si="27"/>
        <v>0</v>
      </c>
      <c r="L88" s="45">
        <f t="shared" si="27"/>
        <v>0</v>
      </c>
      <c r="M88" s="45">
        <f t="shared" si="27"/>
        <v>0</v>
      </c>
      <c r="N88" s="45">
        <f t="shared" si="27"/>
        <v>0</v>
      </c>
      <c r="O88" s="45">
        <f t="shared" si="27"/>
        <v>0</v>
      </c>
      <c r="P88" s="45">
        <f t="shared" si="27"/>
        <v>0</v>
      </c>
      <c r="Q88" s="45">
        <f t="shared" si="27"/>
        <v>0</v>
      </c>
      <c r="R88" s="45">
        <f t="shared" si="27"/>
        <v>0</v>
      </c>
      <c r="S88" s="45">
        <f t="shared" si="27"/>
        <v>0</v>
      </c>
      <c r="T88" s="45">
        <f t="shared" si="27"/>
        <v>0</v>
      </c>
      <c r="U88" s="8" t="s">
        <v>139</v>
      </c>
      <c r="V88" s="8" t="s">
        <v>139</v>
      </c>
      <c r="W88" s="5" t="s">
        <v>139</v>
      </c>
      <c r="X88" s="8" t="s">
        <v>139</v>
      </c>
      <c r="Y88" s="8" t="s">
        <v>139</v>
      </c>
      <c r="Z88" s="8" t="s">
        <v>139</v>
      </c>
      <c r="AA88" s="8" t="s">
        <v>139</v>
      </c>
      <c r="AB88" s="8" t="s">
        <v>139</v>
      </c>
      <c r="AC88" s="8" t="s">
        <v>139</v>
      </c>
      <c r="AD88" s="8" t="s">
        <v>139</v>
      </c>
      <c r="AE88" s="8" t="s">
        <v>139</v>
      </c>
      <c r="AF88" s="8" t="s">
        <v>139</v>
      </c>
      <c r="AG88" s="8" t="s">
        <v>139</v>
      </c>
      <c r="AH88" s="8" t="s">
        <v>139</v>
      </c>
      <c r="AI88" s="8" t="s">
        <v>139</v>
      </c>
      <c r="AJ88" s="8" t="s">
        <v>139</v>
      </c>
      <c r="AK88" s="8" t="s">
        <v>139</v>
      </c>
      <c r="AL88" s="8" t="s">
        <v>139</v>
      </c>
      <c r="AM88" s="8" t="s">
        <v>139</v>
      </c>
    </row>
    <row r="89" spans="1:39" ht="45" x14ac:dyDescent="0.25">
      <c r="A89" s="66"/>
      <c r="B89" s="50" t="s">
        <v>120</v>
      </c>
      <c r="C89" s="47">
        <f t="shared" si="10"/>
        <v>6877400</v>
      </c>
      <c r="D89" s="45">
        <f t="shared" ref="D89:S90" si="28">D85</f>
        <v>0</v>
      </c>
      <c r="E89" s="45">
        <f t="shared" si="28"/>
        <v>0</v>
      </c>
      <c r="F89" s="45">
        <f t="shared" si="28"/>
        <v>0</v>
      </c>
      <c r="G89" s="45">
        <f t="shared" si="28"/>
        <v>0</v>
      </c>
      <c r="H89" s="45">
        <f t="shared" si="28"/>
        <v>531800</v>
      </c>
      <c r="I89" s="45">
        <f t="shared" si="28"/>
        <v>528800</v>
      </c>
      <c r="J89" s="45">
        <f t="shared" si="28"/>
        <v>528800</v>
      </c>
      <c r="K89" s="45">
        <f t="shared" si="28"/>
        <v>528800</v>
      </c>
      <c r="L89" s="45">
        <f t="shared" si="28"/>
        <v>528800</v>
      </c>
      <c r="M89" s="45">
        <f t="shared" si="28"/>
        <v>528800</v>
      </c>
      <c r="N89" s="45">
        <f t="shared" si="28"/>
        <v>528800</v>
      </c>
      <c r="O89" s="45">
        <f t="shared" si="28"/>
        <v>528800</v>
      </c>
      <c r="P89" s="45">
        <f t="shared" si="28"/>
        <v>528800</v>
      </c>
      <c r="Q89" s="45">
        <f t="shared" si="28"/>
        <v>528800</v>
      </c>
      <c r="R89" s="45">
        <f t="shared" si="28"/>
        <v>528800</v>
      </c>
      <c r="S89" s="45">
        <f t="shared" si="28"/>
        <v>528800</v>
      </c>
      <c r="T89" s="45">
        <f t="shared" si="27"/>
        <v>528800</v>
      </c>
      <c r="U89" s="8" t="s">
        <v>139</v>
      </c>
      <c r="V89" s="8" t="s">
        <v>139</v>
      </c>
      <c r="W89" s="5" t="s">
        <v>139</v>
      </c>
      <c r="X89" s="8" t="s">
        <v>139</v>
      </c>
      <c r="Y89" s="8" t="s">
        <v>139</v>
      </c>
      <c r="Z89" s="8" t="s">
        <v>139</v>
      </c>
      <c r="AA89" s="8" t="s">
        <v>139</v>
      </c>
      <c r="AB89" s="8" t="s">
        <v>139</v>
      </c>
      <c r="AC89" s="8" t="s">
        <v>139</v>
      </c>
      <c r="AD89" s="8" t="s">
        <v>139</v>
      </c>
      <c r="AE89" s="8" t="s">
        <v>139</v>
      </c>
      <c r="AF89" s="8" t="s">
        <v>139</v>
      </c>
      <c r="AG89" s="8" t="s">
        <v>139</v>
      </c>
      <c r="AH89" s="8" t="s">
        <v>139</v>
      </c>
      <c r="AI89" s="8" t="s">
        <v>139</v>
      </c>
      <c r="AJ89" s="8" t="s">
        <v>139</v>
      </c>
      <c r="AK89" s="8" t="s">
        <v>139</v>
      </c>
      <c r="AL89" s="8" t="s">
        <v>139</v>
      </c>
      <c r="AM89" s="8" t="s">
        <v>139</v>
      </c>
    </row>
    <row r="90" spans="1:39" ht="30" x14ac:dyDescent="0.25">
      <c r="A90" s="67"/>
      <c r="B90" s="51" t="s">
        <v>143</v>
      </c>
      <c r="C90" s="47">
        <f t="shared" si="10"/>
        <v>11078822450.620001</v>
      </c>
      <c r="D90" s="45">
        <f t="shared" si="28"/>
        <v>163576966</v>
      </c>
      <c r="E90" s="45">
        <f t="shared" si="27"/>
        <v>146096069</v>
      </c>
      <c r="F90" s="45">
        <f t="shared" si="27"/>
        <v>200337379.66</v>
      </c>
      <c r="G90" s="45">
        <f t="shared" si="27"/>
        <v>495919912.24000001</v>
      </c>
      <c r="H90" s="45">
        <f t="shared" si="27"/>
        <v>483252780.31999993</v>
      </c>
      <c r="I90" s="45">
        <f t="shared" si="27"/>
        <v>799136611.95000005</v>
      </c>
      <c r="J90" s="45">
        <f t="shared" si="27"/>
        <v>799136611.95000005</v>
      </c>
      <c r="K90" s="45">
        <f t="shared" si="27"/>
        <v>799136611.95000005</v>
      </c>
      <c r="L90" s="45">
        <f t="shared" si="27"/>
        <v>799136611.95000005</v>
      </c>
      <c r="M90" s="45">
        <f t="shared" si="27"/>
        <v>799136611.95000005</v>
      </c>
      <c r="N90" s="45">
        <f t="shared" si="27"/>
        <v>799136611.95000005</v>
      </c>
      <c r="O90" s="45">
        <f t="shared" si="27"/>
        <v>799136611.95000005</v>
      </c>
      <c r="P90" s="45">
        <f t="shared" si="27"/>
        <v>799136611.95000005</v>
      </c>
      <c r="Q90" s="45">
        <f t="shared" si="27"/>
        <v>799136611.95000005</v>
      </c>
      <c r="R90" s="45">
        <f t="shared" si="27"/>
        <v>799136611.95000005</v>
      </c>
      <c r="S90" s="45">
        <f t="shared" si="27"/>
        <v>799136611.95000005</v>
      </c>
      <c r="T90" s="45">
        <f t="shared" si="27"/>
        <v>799136611.95000005</v>
      </c>
      <c r="U90" s="8" t="s">
        <v>139</v>
      </c>
      <c r="V90" s="8" t="s">
        <v>139</v>
      </c>
      <c r="W90" s="5" t="s">
        <v>139</v>
      </c>
      <c r="X90" s="8" t="s">
        <v>139</v>
      </c>
      <c r="Y90" s="8" t="s">
        <v>139</v>
      </c>
      <c r="Z90" s="8" t="s">
        <v>139</v>
      </c>
      <c r="AA90" s="8" t="s">
        <v>139</v>
      </c>
      <c r="AB90" s="8" t="s">
        <v>139</v>
      </c>
      <c r="AC90" s="8" t="s">
        <v>139</v>
      </c>
      <c r="AD90" s="8" t="s">
        <v>139</v>
      </c>
      <c r="AE90" s="8" t="s">
        <v>139</v>
      </c>
      <c r="AF90" s="8" t="s">
        <v>139</v>
      </c>
      <c r="AG90" s="8" t="s">
        <v>139</v>
      </c>
      <c r="AH90" s="8" t="s">
        <v>139</v>
      </c>
      <c r="AI90" s="8" t="s">
        <v>139</v>
      </c>
      <c r="AJ90" s="8" t="s">
        <v>139</v>
      </c>
      <c r="AK90" s="8" t="s">
        <v>139</v>
      </c>
      <c r="AL90" s="8" t="s">
        <v>139</v>
      </c>
      <c r="AM90" s="8" t="s">
        <v>139</v>
      </c>
    </row>
    <row r="91" spans="1:39" x14ac:dyDescent="0.25">
      <c r="F91" s="52"/>
    </row>
    <row r="92" spans="1:39" s="56" customFormat="1" ht="11.25" x14ac:dyDescent="0.2">
      <c r="C92" s="57">
        <f>SUM(D87:T87)</f>
        <v>11085699850.620001</v>
      </c>
      <c r="D92" s="58">
        <v>163576966</v>
      </c>
      <c r="E92" s="58">
        <v>146096069</v>
      </c>
      <c r="F92" s="59">
        <v>200337379.66</v>
      </c>
      <c r="G92" s="58">
        <v>495919912.24000001</v>
      </c>
      <c r="H92" s="58">
        <v>483784580.31999999</v>
      </c>
      <c r="I92" s="58">
        <v>799665411.95000005</v>
      </c>
      <c r="J92" s="58">
        <f>I92</f>
        <v>799665411.95000005</v>
      </c>
      <c r="K92" s="58">
        <f t="shared" ref="K92:T92" si="29">J92</f>
        <v>799665411.95000005</v>
      </c>
      <c r="L92" s="58">
        <f t="shared" si="29"/>
        <v>799665411.95000005</v>
      </c>
      <c r="M92" s="58">
        <f t="shared" si="29"/>
        <v>799665411.95000005</v>
      </c>
      <c r="N92" s="58">
        <f t="shared" si="29"/>
        <v>799665411.95000005</v>
      </c>
      <c r="O92" s="58">
        <f t="shared" si="29"/>
        <v>799665411.95000005</v>
      </c>
      <c r="P92" s="58">
        <f t="shared" si="29"/>
        <v>799665411.95000005</v>
      </c>
      <c r="Q92" s="58">
        <f t="shared" si="29"/>
        <v>799665411.95000005</v>
      </c>
      <c r="R92" s="58">
        <f t="shared" si="29"/>
        <v>799665411.95000005</v>
      </c>
      <c r="S92" s="58">
        <f t="shared" si="29"/>
        <v>799665411.95000005</v>
      </c>
      <c r="T92" s="58">
        <f t="shared" si="29"/>
        <v>799665411.95000005</v>
      </c>
      <c r="U92" s="60"/>
      <c r="V92" s="61"/>
      <c r="W92" s="62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</row>
    <row r="93" spans="1:39" s="56" customFormat="1" ht="11.25" x14ac:dyDescent="0.2">
      <c r="C93" s="58">
        <f t="shared" ref="C93:T93" si="30">C92-C83</f>
        <v>0</v>
      </c>
      <c r="D93" s="58">
        <f t="shared" si="30"/>
        <v>0</v>
      </c>
      <c r="E93" s="58">
        <f t="shared" si="30"/>
        <v>0</v>
      </c>
      <c r="F93" s="58">
        <f>F92-F83</f>
        <v>0</v>
      </c>
      <c r="G93" s="58">
        <f t="shared" si="30"/>
        <v>0</v>
      </c>
      <c r="H93" s="58">
        <f t="shared" si="30"/>
        <v>0</v>
      </c>
      <c r="I93" s="58">
        <f t="shared" si="30"/>
        <v>0</v>
      </c>
      <c r="J93" s="58">
        <f t="shared" si="30"/>
        <v>0</v>
      </c>
      <c r="K93" s="58">
        <f t="shared" si="30"/>
        <v>0</v>
      </c>
      <c r="L93" s="58">
        <f t="shared" si="30"/>
        <v>0</v>
      </c>
      <c r="M93" s="58">
        <f t="shared" si="30"/>
        <v>0</v>
      </c>
      <c r="N93" s="58">
        <f t="shared" si="30"/>
        <v>0</v>
      </c>
      <c r="O93" s="58">
        <f t="shared" si="30"/>
        <v>0</v>
      </c>
      <c r="P93" s="58">
        <f t="shared" si="30"/>
        <v>0</v>
      </c>
      <c r="Q93" s="58">
        <f t="shared" si="30"/>
        <v>0</v>
      </c>
      <c r="R93" s="58">
        <f t="shared" si="30"/>
        <v>0</v>
      </c>
      <c r="S93" s="58">
        <f t="shared" si="30"/>
        <v>0</v>
      </c>
      <c r="T93" s="58">
        <f t="shared" si="30"/>
        <v>0</v>
      </c>
      <c r="U93" s="60"/>
      <c r="V93" s="61"/>
      <c r="W93" s="62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5" spans="1:39" ht="30" x14ac:dyDescent="0.25">
      <c r="D95" s="5" t="s">
        <v>9</v>
      </c>
      <c r="E95" s="5" t="s">
        <v>10</v>
      </c>
      <c r="F95" s="5" t="s">
        <v>11</v>
      </c>
      <c r="G95" s="5" t="s">
        <v>12</v>
      </c>
      <c r="H95" s="5" t="s">
        <v>13</v>
      </c>
      <c r="I95" s="5" t="s">
        <v>26</v>
      </c>
      <c r="J95" s="5" t="s">
        <v>27</v>
      </c>
      <c r="K95" s="5" t="s">
        <v>28</v>
      </c>
      <c r="L95" s="5" t="s">
        <v>29</v>
      </c>
      <c r="M95" s="5" t="s">
        <v>30</v>
      </c>
      <c r="N95" s="5" t="s">
        <v>31</v>
      </c>
      <c r="O95" s="5" t="s">
        <v>32</v>
      </c>
      <c r="P95" s="5" t="s">
        <v>33</v>
      </c>
      <c r="Q95" s="5" t="s">
        <v>34</v>
      </c>
      <c r="R95" s="5" t="s">
        <v>35</v>
      </c>
      <c r="S95" s="5" t="s">
        <v>36</v>
      </c>
      <c r="T95" s="5" t="s">
        <v>37</v>
      </c>
    </row>
    <row r="97" ht="105" customHeight="1" x14ac:dyDescent="0.25"/>
    <row r="98" ht="105" customHeight="1" x14ac:dyDescent="0.25"/>
    <row r="99" ht="105" customHeight="1" x14ac:dyDescent="0.25"/>
    <row r="100" ht="105" customHeight="1" x14ac:dyDescent="0.25"/>
    <row r="101" ht="105" customHeight="1" x14ac:dyDescent="0.25"/>
    <row r="102" ht="105" customHeight="1" x14ac:dyDescent="0.25"/>
    <row r="103" ht="105" customHeight="1" x14ac:dyDescent="0.25"/>
  </sheetData>
  <mergeCells count="142">
    <mergeCell ref="V1:Y1"/>
    <mergeCell ref="AD1:AM1"/>
    <mergeCell ref="A2:AM2"/>
    <mergeCell ref="A3:A4"/>
    <mergeCell ref="B3:B4"/>
    <mergeCell ref="C3:C4"/>
    <mergeCell ref="D3:T3"/>
    <mergeCell ref="U3:U4"/>
    <mergeCell ref="V3:AL3"/>
    <mergeCell ref="AM3:AM4"/>
    <mergeCell ref="B17:B20"/>
    <mergeCell ref="C17:C20"/>
    <mergeCell ref="D17:D20"/>
    <mergeCell ref="E17:E20"/>
    <mergeCell ref="F17:F20"/>
    <mergeCell ref="G17:G20"/>
    <mergeCell ref="A5:AM5"/>
    <mergeCell ref="A6:T6"/>
    <mergeCell ref="A7:T7"/>
    <mergeCell ref="A8:T10"/>
    <mergeCell ref="A11:T15"/>
    <mergeCell ref="A16:AM16"/>
    <mergeCell ref="N17:N20"/>
    <mergeCell ref="O17:O20"/>
    <mergeCell ref="P17:P20"/>
    <mergeCell ref="Q17:Q20"/>
    <mergeCell ref="R17:R20"/>
    <mergeCell ref="S17:S20"/>
    <mergeCell ref="H17:H20"/>
    <mergeCell ref="I17:I20"/>
    <mergeCell ref="J17:J20"/>
    <mergeCell ref="K17:K20"/>
    <mergeCell ref="L17:L20"/>
    <mergeCell ref="M17:M20"/>
    <mergeCell ref="AL17:AL18"/>
    <mergeCell ref="AM17:AM18"/>
    <mergeCell ref="A58:A59"/>
    <mergeCell ref="A60:A61"/>
    <mergeCell ref="A62:A63"/>
    <mergeCell ref="A64:A67"/>
    <mergeCell ref="AF17:AF18"/>
    <mergeCell ref="AG17:AG18"/>
    <mergeCell ref="AH17:AH18"/>
    <mergeCell ref="AI17:AI18"/>
    <mergeCell ref="AJ17:AJ18"/>
    <mergeCell ref="AK17:AK18"/>
    <mergeCell ref="Z17:Z18"/>
    <mergeCell ref="AA17:AA18"/>
    <mergeCell ref="AB17:AB18"/>
    <mergeCell ref="AC17:AC18"/>
    <mergeCell ref="AD17:AD18"/>
    <mergeCell ref="AE17:AE18"/>
    <mergeCell ref="T17:T20"/>
    <mergeCell ref="U17:U18"/>
    <mergeCell ref="V17:V18"/>
    <mergeCell ref="W17:W18"/>
    <mergeCell ref="X17:X18"/>
    <mergeCell ref="Y17:Y18"/>
    <mergeCell ref="A71:A72"/>
    <mergeCell ref="U71:U72"/>
    <mergeCell ref="V71:V72"/>
    <mergeCell ref="W71:W72"/>
    <mergeCell ref="X71:X72"/>
    <mergeCell ref="Y71:Y72"/>
    <mergeCell ref="Z71:Z72"/>
    <mergeCell ref="AA71:AA72"/>
    <mergeCell ref="AF68:AF70"/>
    <mergeCell ref="Z68:Z70"/>
    <mergeCell ref="AA68:AA70"/>
    <mergeCell ref="AB68:AB70"/>
    <mergeCell ref="AC68:AC70"/>
    <mergeCell ref="AD68:AD70"/>
    <mergeCell ref="AE68:AE70"/>
    <mergeCell ref="A68:A70"/>
    <mergeCell ref="U68:U70"/>
    <mergeCell ref="V68:V70"/>
    <mergeCell ref="W68:W70"/>
    <mergeCell ref="X68:X70"/>
    <mergeCell ref="Y68:Y70"/>
    <mergeCell ref="AM71:AM72"/>
    <mergeCell ref="AB71:AB72"/>
    <mergeCell ref="AC71:AC72"/>
    <mergeCell ref="AD71:AD72"/>
    <mergeCell ref="AE71:AE72"/>
    <mergeCell ref="AF71:AF72"/>
    <mergeCell ref="AG71:AG72"/>
    <mergeCell ref="AL68:AL70"/>
    <mergeCell ref="AM68:AM70"/>
    <mergeCell ref="AG68:AG70"/>
    <mergeCell ref="AH68:AH70"/>
    <mergeCell ref="AI68:AI70"/>
    <mergeCell ref="AJ68:AJ70"/>
    <mergeCell ref="AK68:AK70"/>
    <mergeCell ref="V73:V76"/>
    <mergeCell ref="W73:W76"/>
    <mergeCell ref="X73:X76"/>
    <mergeCell ref="Y73:Y76"/>
    <mergeCell ref="AH71:AH72"/>
    <mergeCell ref="AI71:AI72"/>
    <mergeCell ref="AJ71:AJ72"/>
    <mergeCell ref="AK71:AK72"/>
    <mergeCell ref="AL71:AL72"/>
    <mergeCell ref="AL73:AL76"/>
    <mergeCell ref="AM73:AM76"/>
    <mergeCell ref="A77:A78"/>
    <mergeCell ref="A79:A80"/>
    <mergeCell ref="A81:A82"/>
    <mergeCell ref="U81:U82"/>
    <mergeCell ref="V81:V82"/>
    <mergeCell ref="W81:W82"/>
    <mergeCell ref="X81:X82"/>
    <mergeCell ref="Y81:Y82"/>
    <mergeCell ref="AF73:AF76"/>
    <mergeCell ref="AG73:AG76"/>
    <mergeCell ref="AH73:AH76"/>
    <mergeCell ref="AI73:AI76"/>
    <mergeCell ref="AJ73:AJ76"/>
    <mergeCell ref="AK73:AK76"/>
    <mergeCell ref="Z73:Z76"/>
    <mergeCell ref="AA73:AA76"/>
    <mergeCell ref="AB73:AB76"/>
    <mergeCell ref="AC73:AC76"/>
    <mergeCell ref="AD73:AD76"/>
    <mergeCell ref="AE73:AE76"/>
    <mergeCell ref="A73:A76"/>
    <mergeCell ref="U73:U76"/>
    <mergeCell ref="AL81:AL82"/>
    <mergeCell ref="AM81:AM82"/>
    <mergeCell ref="A83:A86"/>
    <mergeCell ref="A87:A90"/>
    <mergeCell ref="AF81:AF82"/>
    <mergeCell ref="AG81:AG82"/>
    <mergeCell ref="AH81:AH82"/>
    <mergeCell ref="AI81:AI82"/>
    <mergeCell ref="AJ81:AJ82"/>
    <mergeCell ref="AK81:AK82"/>
    <mergeCell ref="Z81:Z82"/>
    <mergeCell ref="AA81:AA82"/>
    <mergeCell ref="AB81:AB82"/>
    <mergeCell ref="AC81:AC82"/>
    <mergeCell ref="AD81:AD82"/>
    <mergeCell ref="AE81:AE82"/>
  </mergeCells>
  <pageMargins left="1.1811023622047245" right="0.19685039370078741" top="0.78740157480314965" bottom="0.78740157480314965" header="0" footer="0"/>
  <pageSetup paperSize="8" scale="35" firstPageNumber="11" fitToHeight="10" orientation="landscape" useFirstPageNumber="1" r:id="rId1"/>
  <headerFooter>
    <oddHeader>&amp;C11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Тертышникова Екатерина Геннадьевна</cp:lastModifiedBy>
  <dcterms:created xsi:type="dcterms:W3CDTF">2017-08-29T10:31:53Z</dcterms:created>
  <dcterms:modified xsi:type="dcterms:W3CDTF">2017-09-01T11:31:58Z</dcterms:modified>
</cp:coreProperties>
</file>